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60295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доп.43'!$A$1:$K$58</definedName>
  </definedNames>
  <calcPr calcId="162913" iterate="1"/>
</workbook>
</file>

<file path=xl/calcChain.xml><?xml version="1.0" encoding="utf-8"?>
<calcChain xmlns="http://schemas.openxmlformats.org/spreadsheetml/2006/main">
  <c r="A11" i="7" l="1"/>
  <c r="H56" i="7"/>
  <c r="H53" i="7"/>
  <c r="C56" i="7"/>
  <c r="C53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50" i="7"/>
  <c r="J50" i="7"/>
  <c r="I49" i="7"/>
  <c r="J49" i="7"/>
  <c r="A48" i="7"/>
  <c r="I46" i="7"/>
  <c r="J46" i="7"/>
  <c r="I45" i="7"/>
  <c r="J45" i="7"/>
  <c r="A44" i="7"/>
  <c r="I42" i="7"/>
  <c r="J42" i="7"/>
  <c r="I41" i="7"/>
  <c r="J41" i="7"/>
  <c r="A40" i="7"/>
  <c r="I36" i="7"/>
  <c r="H36" i="7"/>
  <c r="G36" i="7"/>
  <c r="E36" i="7"/>
  <c r="K35" i="7"/>
  <c r="J35" i="7"/>
  <c r="I35" i="7"/>
  <c r="E35" i="7"/>
  <c r="K34" i="7"/>
  <c r="J37" i="7" s="1"/>
  <c r="J34" i="7"/>
  <c r="E34" i="7"/>
  <c r="K33" i="7"/>
  <c r="J33" i="7"/>
  <c r="I33" i="7"/>
  <c r="O37" i="7" s="1"/>
  <c r="H33" i="7"/>
  <c r="G33" i="7"/>
  <c r="F33" i="7"/>
  <c r="V32" i="7"/>
  <c r="T32" i="7"/>
  <c r="R32" i="7"/>
  <c r="U32" i="7"/>
  <c r="S32" i="7"/>
  <c r="Q32" i="7"/>
  <c r="I34" i="7" s="1"/>
  <c r="H37" i="7" s="1"/>
  <c r="E32" i="7"/>
  <c r="D32" i="7"/>
  <c r="B32" i="7"/>
  <c r="A31" i="7"/>
  <c r="A29" i="7"/>
  <c r="A6" i="7"/>
  <c r="A1" i="7"/>
  <c r="H44" i="7" l="1"/>
  <c r="H40" i="7"/>
  <c r="H48" i="7"/>
  <c r="P37" i="7"/>
  <c r="A1" i="4"/>
  <c r="A2" i="4"/>
  <c r="A3" i="4"/>
  <c r="A4" i="4"/>
  <c r="A5" i="4"/>
  <c r="A6" i="4"/>
  <c r="A7" i="4"/>
  <c r="A8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U2" i="3"/>
  <c r="CV2" i="3"/>
  <c r="CX2" i="3"/>
  <c r="DI2" i="3" s="1"/>
  <c r="DJ2" i="3" s="1"/>
  <c r="CY2" i="3"/>
  <c r="CZ2" i="3"/>
  <c r="DA2" i="3"/>
  <c r="DB2" i="3"/>
  <c r="DC2" i="3"/>
  <c r="DF2" i="3"/>
  <c r="DG2" i="3"/>
  <c r="DH2" i="3"/>
  <c r="A3" i="3"/>
  <c r="Y3" i="3"/>
  <c r="CV3" i="3" s="1"/>
  <c r="CU3" i="3"/>
  <c r="CX3" i="3"/>
  <c r="CY3" i="3"/>
  <c r="CZ3" i="3"/>
  <c r="DB3" i="3" s="1"/>
  <c r="DA3" i="3"/>
  <c r="DC3" i="3"/>
  <c r="DF3" i="3"/>
  <c r="DG3" i="3"/>
  <c r="DH3" i="3"/>
  <c r="DI3" i="3"/>
  <c r="DJ3" i="3" s="1"/>
  <c r="A4" i="3"/>
  <c r="Y4" i="3"/>
  <c r="CX4" i="3" s="1"/>
  <c r="CU4" i="3"/>
  <c r="CV4" i="3"/>
  <c r="CY4" i="3"/>
  <c r="CZ4" i="3"/>
  <c r="DA4" i="3"/>
  <c r="DB4" i="3"/>
  <c r="DC4" i="3"/>
  <c r="DI4" i="3"/>
  <c r="DJ4" i="3" s="1"/>
  <c r="A5" i="3"/>
  <c r="Y5" i="3"/>
  <c r="CX5" i="3" s="1"/>
  <c r="CU5" i="3"/>
  <c r="CV5" i="3"/>
  <c r="CY5" i="3"/>
  <c r="CZ5" i="3"/>
  <c r="DB5" i="3" s="1"/>
  <c r="DA5" i="3"/>
  <c r="DC5" i="3"/>
  <c r="A6" i="3"/>
  <c r="Y6" i="3"/>
  <c r="CU6" i="3"/>
  <c r="CV6" i="3"/>
  <c r="CX6" i="3"/>
  <c r="CY6" i="3"/>
  <c r="CZ6" i="3"/>
  <c r="DB6" i="3" s="1"/>
  <c r="DA6" i="3"/>
  <c r="DC6" i="3"/>
  <c r="A7" i="3"/>
  <c r="Y7" i="3"/>
  <c r="CU7" i="3"/>
  <c r="CV7" i="3"/>
  <c r="CX7" i="3"/>
  <c r="CY7" i="3"/>
  <c r="CZ7" i="3"/>
  <c r="DB7" i="3" s="1"/>
  <c r="DA7" i="3"/>
  <c r="DC7" i="3"/>
  <c r="A8" i="3"/>
  <c r="Y8" i="3"/>
  <c r="CU8" i="3"/>
  <c r="CV8" i="3"/>
  <c r="CX8" i="3"/>
  <c r="DI8" i="3" s="1"/>
  <c r="DJ8" i="3" s="1"/>
  <c r="CY8" i="3"/>
  <c r="CZ8" i="3"/>
  <c r="DA8" i="3"/>
  <c r="DB8" i="3"/>
  <c r="DC8" i="3"/>
  <c r="DF8" i="3"/>
  <c r="DG8" i="3"/>
  <c r="DH8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Q26" i="1"/>
  <c r="R26" i="1"/>
  <c r="S26" i="1"/>
  <c r="Z26" i="1"/>
  <c r="AA26" i="1"/>
  <c r="AD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L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R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CP28" i="1" s="1"/>
  <c r="O28" i="1" s="1"/>
  <c r="Q28" i="1"/>
  <c r="R28" i="1"/>
  <c r="S28" i="1"/>
  <c r="CY28" i="1" s="1"/>
  <c r="X28" i="1"/>
  <c r="AC28" i="1"/>
  <c r="AB28" i="1" s="1"/>
  <c r="AD28" i="1"/>
  <c r="AE28" i="1"/>
  <c r="AF28" i="1"/>
  <c r="AG28" i="1"/>
  <c r="AH28" i="1"/>
  <c r="AI28" i="1"/>
  <c r="AJ28" i="1"/>
  <c r="CQ28" i="1"/>
  <c r="CR28" i="1"/>
  <c r="CS28" i="1"/>
  <c r="CT28" i="1"/>
  <c r="CU28" i="1"/>
  <c r="T28" i="1" s="1"/>
  <c r="AG37" i="1" s="1"/>
  <c r="CV28" i="1"/>
  <c r="U28" i="1" s="1"/>
  <c r="AH37" i="1" s="1"/>
  <c r="CW28" i="1"/>
  <c r="V28" i="1" s="1"/>
  <c r="AI37" i="1" s="1"/>
  <c r="CX28" i="1"/>
  <c r="W28" i="1" s="1"/>
  <c r="AJ37" i="1" s="1"/>
  <c r="GL28" i="1"/>
  <c r="GN28" i="1"/>
  <c r="GO28" i="1"/>
  <c r="GV28" i="1"/>
  <c r="GX28" i="1"/>
  <c r="CJ37" i="1" s="1"/>
  <c r="CJ26" i="1" s="1"/>
  <c r="HC28" i="1"/>
  <c r="C29" i="1"/>
  <c r="D29" i="1"/>
  <c r="P29" i="1"/>
  <c r="DU37" i="1" s="1"/>
  <c r="Q29" i="1"/>
  <c r="DV37" i="1" s="1"/>
  <c r="DI37" i="1" s="1"/>
  <c r="R29" i="1"/>
  <c r="DW37" i="1" s="1"/>
  <c r="DJ37" i="1" s="1"/>
  <c r="S29" i="1"/>
  <c r="AC29" i="1"/>
  <c r="AE29" i="1"/>
  <c r="AD29" i="1" s="1"/>
  <c r="AF29" i="1"/>
  <c r="CT29" i="1" s="1"/>
  <c r="AG29" i="1"/>
  <c r="CU29" i="1" s="1"/>
  <c r="T29" i="1" s="1"/>
  <c r="DY37" i="1" s="1"/>
  <c r="AH29" i="1"/>
  <c r="CV29" i="1" s="1"/>
  <c r="U29" i="1" s="1"/>
  <c r="AI29" i="1"/>
  <c r="CW29" i="1" s="1"/>
  <c r="V29" i="1" s="1"/>
  <c r="AJ29" i="1"/>
  <c r="CX29" i="1" s="1"/>
  <c r="W29" i="1" s="1"/>
  <c r="CQ29" i="1"/>
  <c r="CR29" i="1"/>
  <c r="CS29" i="1"/>
  <c r="GL29" i="1"/>
  <c r="GN29" i="1"/>
  <c r="GO29" i="1"/>
  <c r="GV29" i="1"/>
  <c r="HC29" i="1"/>
  <c r="GX29" i="1" s="1"/>
  <c r="GB37" i="1" s="1"/>
  <c r="C30" i="1"/>
  <c r="D30" i="1"/>
  <c r="AC30" i="1"/>
  <c r="P30" i="1" s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W30" i="1" s="1"/>
  <c r="GL30" i="1"/>
  <c r="GN30" i="1"/>
  <c r="GO30" i="1"/>
  <c r="GV30" i="1"/>
  <c r="HC30" i="1" s="1"/>
  <c r="GX30" i="1" s="1"/>
  <c r="C31" i="1"/>
  <c r="D31" i="1"/>
  <c r="Q31" i="1"/>
  <c r="R31" i="1"/>
  <c r="S31" i="1"/>
  <c r="AC31" i="1"/>
  <c r="AD31" i="1"/>
  <c r="AE31" i="1"/>
  <c r="AF31" i="1"/>
  <c r="AG31" i="1"/>
  <c r="AH31" i="1"/>
  <c r="AI31" i="1"/>
  <c r="AJ31" i="1"/>
  <c r="CR31" i="1"/>
  <c r="CS31" i="1"/>
  <c r="CT31" i="1"/>
  <c r="CU31" i="1"/>
  <c r="T31" i="1" s="1"/>
  <c r="CV31" i="1"/>
  <c r="U31" i="1" s="1"/>
  <c r="CW31" i="1"/>
  <c r="V31" i="1" s="1"/>
  <c r="CX31" i="1"/>
  <c r="W31" i="1" s="1"/>
  <c r="CY31" i="1"/>
  <c r="X31" i="1" s="1"/>
  <c r="CZ31" i="1"/>
  <c r="Y31" i="1" s="1"/>
  <c r="GL31" i="1"/>
  <c r="GN31" i="1"/>
  <c r="GO31" i="1"/>
  <c r="GV31" i="1"/>
  <c r="HC31" i="1" s="1"/>
  <c r="GX31" i="1" s="1"/>
  <c r="C32" i="1"/>
  <c r="D32" i="1"/>
  <c r="P32" i="1"/>
  <c r="Q32" i="1"/>
  <c r="R32" i="1"/>
  <c r="S32" i="1"/>
  <c r="U32" i="1"/>
  <c r="W32" i="1"/>
  <c r="AB32" i="1"/>
  <c r="AC32" i="1"/>
  <c r="AD32" i="1"/>
  <c r="AE32" i="1"/>
  <c r="AF32" i="1"/>
  <c r="AG32" i="1"/>
  <c r="AH32" i="1"/>
  <c r="AI32" i="1"/>
  <c r="CW32" i="1" s="1"/>
  <c r="V32" i="1" s="1"/>
  <c r="AJ32" i="1"/>
  <c r="CQ32" i="1"/>
  <c r="CR32" i="1"/>
  <c r="CS32" i="1"/>
  <c r="CT32" i="1"/>
  <c r="CU32" i="1"/>
  <c r="T32" i="1" s="1"/>
  <c r="CV32" i="1"/>
  <c r="CX32" i="1"/>
  <c r="GL32" i="1"/>
  <c r="GN32" i="1"/>
  <c r="GO32" i="1"/>
  <c r="GV32" i="1"/>
  <c r="HC32" i="1"/>
  <c r="GX32" i="1" s="1"/>
  <c r="C33" i="1"/>
  <c r="D33" i="1"/>
  <c r="P33" i="1"/>
  <c r="CP33" i="1" s="1"/>
  <c r="O33" i="1" s="1"/>
  <c r="Q33" i="1"/>
  <c r="R33" i="1"/>
  <c r="AC33" i="1"/>
  <c r="AB33" i="1" s="1"/>
  <c r="AD33" i="1"/>
  <c r="AE33" i="1"/>
  <c r="CR33" i="1" s="1"/>
  <c r="AF33" i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S33" i="1"/>
  <c r="GL33" i="1"/>
  <c r="GN33" i="1"/>
  <c r="GO33" i="1"/>
  <c r="GV33" i="1"/>
  <c r="HC33" i="1" s="1"/>
  <c r="GX33" i="1" s="1"/>
  <c r="C34" i="1"/>
  <c r="D34" i="1"/>
  <c r="AC34" i="1"/>
  <c r="AB34" i="1" s="1"/>
  <c r="AD34" i="1"/>
  <c r="AE34" i="1"/>
  <c r="AF34" i="1"/>
  <c r="AG34" i="1"/>
  <c r="CU34" i="1" s="1"/>
  <c r="T34" i="1" s="1"/>
  <c r="AH34" i="1"/>
  <c r="AI34" i="1"/>
  <c r="CW34" i="1" s="1"/>
  <c r="V34" i="1" s="1"/>
  <c r="AJ34" i="1"/>
  <c r="CV34" i="1"/>
  <c r="U34" i="1" s="1"/>
  <c r="CX34" i="1"/>
  <c r="W34" i="1" s="1"/>
  <c r="GL34" i="1"/>
  <c r="GN34" i="1"/>
  <c r="GO34" i="1"/>
  <c r="GV34" i="1"/>
  <c r="HC34" i="1" s="1"/>
  <c r="GX34" i="1" s="1"/>
  <c r="C35" i="1"/>
  <c r="D35" i="1"/>
  <c r="P35" i="1"/>
  <c r="Q35" i="1"/>
  <c r="S35" i="1"/>
  <c r="AB35" i="1"/>
  <c r="AC35" i="1"/>
  <c r="AE35" i="1"/>
  <c r="AD35" i="1" s="1"/>
  <c r="AF35" i="1"/>
  <c r="AG35" i="1"/>
  <c r="AH35" i="1"/>
  <c r="AI35" i="1"/>
  <c r="AJ35" i="1"/>
  <c r="CP35" i="1"/>
  <c r="O35" i="1" s="1"/>
  <c r="CQ35" i="1"/>
  <c r="CS35" i="1"/>
  <c r="CT35" i="1"/>
  <c r="CU35" i="1"/>
  <c r="T35" i="1" s="1"/>
  <c r="CV35" i="1"/>
  <c r="U35" i="1" s="1"/>
  <c r="CW35" i="1"/>
  <c r="V35" i="1" s="1"/>
  <c r="CX35" i="1"/>
  <c r="W35" i="1" s="1"/>
  <c r="GL35" i="1"/>
  <c r="GN35" i="1"/>
  <c r="GO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P37" i="1"/>
  <c r="P67" i="1" s="1"/>
  <c r="Q37" i="1"/>
  <c r="Q67" i="1" s="1"/>
  <c r="Q22" i="1" s="1"/>
  <c r="R37" i="1"/>
  <c r="AC37" i="1"/>
  <c r="AD37" i="1"/>
  <c r="AE37" i="1"/>
  <c r="AE26" i="1" s="1"/>
  <c r="AF37" i="1"/>
  <c r="S37" i="1" s="1"/>
  <c r="AK37" i="1"/>
  <c r="X37" i="1" s="1"/>
  <c r="BA37" i="1"/>
  <c r="BA67" i="1" s="1"/>
  <c r="BB37" i="1"/>
  <c r="BB26" i="1" s="1"/>
  <c r="BC37" i="1"/>
  <c r="BC26" i="1" s="1"/>
  <c r="BD37" i="1"/>
  <c r="BD26" i="1" s="1"/>
  <c r="BX37" i="1"/>
  <c r="BY37" i="1"/>
  <c r="BZ37" i="1"/>
  <c r="BZ26" i="1" s="1"/>
  <c r="CB37" i="1"/>
  <c r="CB26" i="1" s="1"/>
  <c r="CC37" i="1"/>
  <c r="CC26" i="1" s="1"/>
  <c r="CK37" i="1"/>
  <c r="CL37" i="1"/>
  <c r="CL26" i="1" s="1"/>
  <c r="CM37" i="1"/>
  <c r="CM26" i="1" s="1"/>
  <c r="DZ37" i="1"/>
  <c r="EA37" i="1"/>
  <c r="EB37" i="1"/>
  <c r="EK37" i="1"/>
  <c r="EK67" i="1" s="1"/>
  <c r="EK22" i="1" s="1"/>
  <c r="ET37" i="1"/>
  <c r="FP37" i="1"/>
  <c r="FQ37" i="1"/>
  <c r="FR37" i="1"/>
  <c r="EI37" i="1" s="1"/>
  <c r="FT37" i="1"/>
  <c r="FT26" i="1" s="1"/>
  <c r="FU37" i="1"/>
  <c r="EL37" i="1" s="1"/>
  <c r="P55" i="1" s="1"/>
  <c r="GC37" i="1"/>
  <c r="GC26" i="1" s="1"/>
  <c r="GD37" i="1"/>
  <c r="GD26" i="1" s="1"/>
  <c r="GE37" i="1"/>
  <c r="GE26" i="1" s="1"/>
  <c r="P47" i="1"/>
  <c r="F49" i="1"/>
  <c r="P54" i="1"/>
  <c r="B67" i="1"/>
  <c r="B22" i="1" s="1"/>
  <c r="C67" i="1"/>
  <c r="C22" i="1" s="1"/>
  <c r="D67" i="1"/>
  <c r="D22" i="1" s="1"/>
  <c r="F67" i="1"/>
  <c r="F22" i="1" s="1"/>
  <c r="G67" i="1"/>
  <c r="G22" i="1" s="1"/>
  <c r="EL67" i="1"/>
  <c r="EL22" i="1" s="1"/>
  <c r="ET67" i="1"/>
  <c r="P85" i="1"/>
  <c r="U16" i="2" s="1"/>
  <c r="B97" i="1"/>
  <c r="B18" i="1" s="1"/>
  <c r="C97" i="1"/>
  <c r="C18" i="1" s="1"/>
  <c r="D97" i="1"/>
  <c r="D18" i="1" s="1"/>
  <c r="F97" i="1"/>
  <c r="F18" i="1" s="1"/>
  <c r="G97" i="1"/>
  <c r="F12" i="6"/>
  <c r="G12" i="6"/>
  <c r="J48" i="7" l="1"/>
  <c r="J44" i="7"/>
  <c r="J40" i="7"/>
  <c r="DJ26" i="1"/>
  <c r="P51" i="1"/>
  <c r="DJ67" i="1"/>
  <c r="DI26" i="1"/>
  <c r="P49" i="1"/>
  <c r="DI67" i="1"/>
  <c r="T37" i="1"/>
  <c r="AG26" i="1"/>
  <c r="W37" i="1"/>
  <c r="AJ26" i="1"/>
  <c r="V37" i="1"/>
  <c r="AI26" i="1"/>
  <c r="GB26" i="1"/>
  <c r="ES37" i="1"/>
  <c r="DL37" i="1"/>
  <c r="DY26" i="1"/>
  <c r="U37" i="1"/>
  <c r="AH26" i="1"/>
  <c r="AB37" i="1"/>
  <c r="FW37" i="1"/>
  <c r="FZ37" i="1"/>
  <c r="FX37" i="1"/>
  <c r="P26" i="1"/>
  <c r="ET22" i="1"/>
  <c r="ET97" i="1"/>
  <c r="P80" i="1"/>
  <c r="EB26" i="1"/>
  <c r="DO37" i="1"/>
  <c r="F50" i="1"/>
  <c r="BB67" i="1"/>
  <c r="BA26" i="1"/>
  <c r="EA26" i="1"/>
  <c r="DN37" i="1"/>
  <c r="F87" i="1"/>
  <c r="BA97" i="1"/>
  <c r="DF6" i="3"/>
  <c r="DG6" i="3"/>
  <c r="DH6" i="3"/>
  <c r="DI6" i="3"/>
  <c r="DJ6" i="3" s="1"/>
  <c r="DZ26" i="1"/>
  <c r="DM37" i="1"/>
  <c r="DW26" i="1"/>
  <c r="DV26" i="1"/>
  <c r="BY26" i="1"/>
  <c r="AP37" i="1"/>
  <c r="CI37" i="1"/>
  <c r="BX26" i="1"/>
  <c r="AO37" i="1"/>
  <c r="CG37" i="1"/>
  <c r="P31" i="1"/>
  <c r="CP31" i="1" s="1"/>
  <c r="O31" i="1" s="1"/>
  <c r="GM31" i="1" s="1"/>
  <c r="GP31" i="1" s="1"/>
  <c r="CQ31" i="1"/>
  <c r="DU26" i="1"/>
  <c r="DF4" i="3"/>
  <c r="DG4" i="3"/>
  <c r="DH4" i="3"/>
  <c r="F70" i="1"/>
  <c r="P97" i="1"/>
  <c r="P22" i="1"/>
  <c r="F62" i="1"/>
  <c r="BD67" i="1"/>
  <c r="AB31" i="1"/>
  <c r="CP29" i="1"/>
  <c r="O29" i="1" s="1"/>
  <c r="AK26" i="1"/>
  <c r="CY32" i="1"/>
  <c r="X32" i="1" s="1"/>
  <c r="CZ32" i="1"/>
  <c r="Y32" i="1" s="1"/>
  <c r="CP32" i="1"/>
  <c r="O32" i="1" s="1"/>
  <c r="GM32" i="1" s="1"/>
  <c r="GP32" i="1" s="1"/>
  <c r="CZ33" i="1"/>
  <c r="Y33" i="1" s="1"/>
  <c r="CY33" i="1"/>
  <c r="X33" i="1" s="1"/>
  <c r="GM33" i="1" s="1"/>
  <c r="GP33" i="1" s="1"/>
  <c r="S30" i="1"/>
  <c r="CT30" i="1"/>
  <c r="F53" i="1"/>
  <c r="BC67" i="1"/>
  <c r="EI67" i="1"/>
  <c r="EI26" i="1"/>
  <c r="Q30" i="1"/>
  <c r="CP30" i="1" s="1"/>
  <c r="O30" i="1" s="1"/>
  <c r="R30" i="1"/>
  <c r="CR30" i="1"/>
  <c r="CS30" i="1"/>
  <c r="F40" i="1"/>
  <c r="P84" i="1"/>
  <c r="T16" i="2" s="1"/>
  <c r="DH37" i="1"/>
  <c r="F52" i="1"/>
  <c r="S67" i="1"/>
  <c r="EH37" i="1"/>
  <c r="FQ26" i="1"/>
  <c r="GA37" i="1"/>
  <c r="AD30" i="1"/>
  <c r="AB30" i="1" s="1"/>
  <c r="F57" i="1"/>
  <c r="EG37" i="1"/>
  <c r="FY37" i="1"/>
  <c r="FP26" i="1"/>
  <c r="BA22" i="1"/>
  <c r="DF7" i="3"/>
  <c r="DG7" i="3"/>
  <c r="DH7" i="3"/>
  <c r="DI7" i="3"/>
  <c r="DJ7" i="3" s="1"/>
  <c r="EV37" i="1"/>
  <c r="CE37" i="1"/>
  <c r="EL97" i="1"/>
  <c r="EU37" i="1"/>
  <c r="F51" i="1"/>
  <c r="R67" i="1"/>
  <c r="CZ35" i="1"/>
  <c r="Y35" i="1" s="1"/>
  <c r="S34" i="1"/>
  <c r="CT34" i="1"/>
  <c r="AB29" i="1"/>
  <c r="DH5" i="3"/>
  <c r="DF5" i="3"/>
  <c r="DG5" i="3"/>
  <c r="DI5" i="3"/>
  <c r="DJ5" i="3" s="1"/>
  <c r="CY29" i="1"/>
  <c r="X29" i="1" s="1"/>
  <c r="EC37" i="1" s="1"/>
  <c r="CZ29" i="1"/>
  <c r="Y29" i="1" s="1"/>
  <c r="ED37" i="1" s="1"/>
  <c r="DX37" i="1"/>
  <c r="P34" i="1"/>
  <c r="CQ34" i="1"/>
  <c r="X26" i="1"/>
  <c r="F63" i="1"/>
  <c r="X67" i="1"/>
  <c r="EK97" i="1"/>
  <c r="P50" i="1"/>
  <c r="ET26" i="1"/>
  <c r="F79" i="1"/>
  <c r="Q97" i="1"/>
  <c r="Q34" i="1"/>
  <c r="R34" i="1"/>
  <c r="CR34" i="1"/>
  <c r="CS34" i="1"/>
  <c r="FU26" i="1"/>
  <c r="EK26" i="1"/>
  <c r="CR35" i="1"/>
  <c r="AF26" i="1"/>
  <c r="R35" i="1"/>
  <c r="CY35" i="1" s="1"/>
  <c r="X35" i="1" s="1"/>
  <c r="GM35" i="1" s="1"/>
  <c r="GP35" i="1" s="1"/>
  <c r="AC26" i="1"/>
  <c r="CF37" i="1"/>
  <c r="CH37" i="1"/>
  <c r="AT37" i="1"/>
  <c r="AS37" i="1"/>
  <c r="DI1" i="3"/>
  <c r="DJ1" i="3" s="1"/>
  <c r="AQ37" i="1"/>
  <c r="CT33" i="1"/>
  <c r="CQ30" i="1"/>
  <c r="DH1" i="3"/>
  <c r="CZ28" i="1"/>
  <c r="Y28" i="1" s="1"/>
  <c r="AL37" i="1" s="1"/>
  <c r="DG1" i="3"/>
  <c r="CY30" i="1" l="1"/>
  <c r="X30" i="1" s="1"/>
  <c r="CZ30" i="1"/>
  <c r="Y30" i="1" s="1"/>
  <c r="GM30" i="1" s="1"/>
  <c r="GP30" i="1" s="1"/>
  <c r="F59" i="1"/>
  <c r="U67" i="1"/>
  <c r="U26" i="1"/>
  <c r="DL26" i="1"/>
  <c r="P58" i="1"/>
  <c r="DL67" i="1"/>
  <c r="EU26" i="1"/>
  <c r="P53" i="1"/>
  <c r="EU67" i="1"/>
  <c r="AP26" i="1"/>
  <c r="F46" i="1"/>
  <c r="AP67" i="1"/>
  <c r="F41" i="1"/>
  <c r="AO26" i="1"/>
  <c r="AO67" i="1"/>
  <c r="ET18" i="1"/>
  <c r="P110" i="1"/>
  <c r="P60" i="1"/>
  <c r="DN26" i="1"/>
  <c r="DN67" i="1"/>
  <c r="DT37" i="1"/>
  <c r="GM29" i="1"/>
  <c r="ER37" i="1"/>
  <c r="GA26" i="1"/>
  <c r="F81" i="1"/>
  <c r="R97" i="1"/>
  <c r="R22" i="1"/>
  <c r="DO67" i="1"/>
  <c r="P61" i="1"/>
  <c r="DO26" i="1"/>
  <c r="CY34" i="1"/>
  <c r="X34" i="1" s="1"/>
  <c r="CZ34" i="1"/>
  <c r="Y34" i="1" s="1"/>
  <c r="ES26" i="1"/>
  <c r="P57" i="1"/>
  <c r="ES67" i="1"/>
  <c r="P115" i="1"/>
  <c r="EL18" i="1"/>
  <c r="AV37" i="1"/>
  <c r="CE26" i="1"/>
  <c r="P18" i="1"/>
  <c r="F100" i="1"/>
  <c r="EO37" i="1"/>
  <c r="FX26" i="1"/>
  <c r="DI22" i="1"/>
  <c r="P79" i="1"/>
  <c r="DI97" i="1"/>
  <c r="CG26" i="1"/>
  <c r="AX37" i="1"/>
  <c r="P114" i="1"/>
  <c r="EK18" i="1"/>
  <c r="F82" i="1"/>
  <c r="S97" i="1"/>
  <c r="S22" i="1"/>
  <c r="CF26" i="1"/>
  <c r="AW37" i="1"/>
  <c r="CI26" i="1"/>
  <c r="AZ37" i="1"/>
  <c r="W26" i="1"/>
  <c r="F61" i="1"/>
  <c r="W67" i="1"/>
  <c r="EQ37" i="1"/>
  <c r="FZ26" i="1"/>
  <c r="ED26" i="1"/>
  <c r="DQ37" i="1"/>
  <c r="EN37" i="1"/>
  <c r="FW26" i="1"/>
  <c r="EH67" i="1"/>
  <c r="EH26" i="1"/>
  <c r="P46" i="1"/>
  <c r="X22" i="1"/>
  <c r="X97" i="1"/>
  <c r="F93" i="1"/>
  <c r="V26" i="1"/>
  <c r="F60" i="1"/>
  <c r="V67" i="1"/>
  <c r="EV67" i="1"/>
  <c r="EV26" i="1"/>
  <c r="P62" i="1"/>
  <c r="T67" i="1"/>
  <c r="T26" i="1"/>
  <c r="F58" i="1"/>
  <c r="F83" i="1"/>
  <c r="BC22" i="1"/>
  <c r="BC97" i="1"/>
  <c r="AB26" i="1"/>
  <c r="O37" i="1"/>
  <c r="DJ97" i="1"/>
  <c r="P81" i="1"/>
  <c r="DJ22" i="1"/>
  <c r="AQ26" i="1"/>
  <c r="F47" i="1"/>
  <c r="AQ67" i="1"/>
  <c r="AS26" i="1"/>
  <c r="F54" i="1"/>
  <c r="AS67" i="1"/>
  <c r="CH26" i="1"/>
  <c r="AY37" i="1"/>
  <c r="CP34" i="1"/>
  <c r="O34" i="1" s="1"/>
  <c r="F92" i="1"/>
  <c r="BD22" i="1"/>
  <c r="BD97" i="1"/>
  <c r="P59" i="1"/>
  <c r="DM26" i="1"/>
  <c r="DM67" i="1"/>
  <c r="P41" i="1"/>
  <c r="EG67" i="1"/>
  <c r="EG26" i="1"/>
  <c r="GM28" i="1"/>
  <c r="AT26" i="1"/>
  <c r="F55" i="1"/>
  <c r="AT67" i="1"/>
  <c r="F80" i="1"/>
  <c r="BB22" i="1"/>
  <c r="BB97" i="1"/>
  <c r="DH26" i="1"/>
  <c r="DH67" i="1"/>
  <c r="P40" i="1"/>
  <c r="DK37" i="1"/>
  <c r="DX26" i="1"/>
  <c r="EC26" i="1"/>
  <c r="DP37" i="1"/>
  <c r="Y37" i="1"/>
  <c r="AL26" i="1"/>
  <c r="P77" i="1"/>
  <c r="EI22" i="1"/>
  <c r="EI97" i="1"/>
  <c r="EP37" i="1"/>
  <c r="FY26" i="1"/>
  <c r="Q18" i="1"/>
  <c r="F109" i="1"/>
  <c r="F117" i="1"/>
  <c r="BA18" i="1"/>
  <c r="AO22" i="1" l="1"/>
  <c r="F71" i="1"/>
  <c r="AO97" i="1"/>
  <c r="AP97" i="1"/>
  <c r="AP22" i="1"/>
  <c r="F76" i="1"/>
  <c r="G16" i="2" s="1"/>
  <c r="P109" i="1"/>
  <c r="DI18" i="1"/>
  <c r="Y26" i="1"/>
  <c r="F64" i="1"/>
  <c r="Y67" i="1"/>
  <c r="EH22" i="1"/>
  <c r="EH97" i="1"/>
  <c r="P76" i="1"/>
  <c r="V16" i="2" s="1"/>
  <c r="F88" i="1"/>
  <c r="T97" i="1"/>
  <c r="T22" i="1"/>
  <c r="F122" i="1"/>
  <c r="BD18" i="1"/>
  <c r="P70" i="1"/>
  <c r="DH97" i="1"/>
  <c r="DH22" i="1"/>
  <c r="DL97" i="1"/>
  <c r="DL22" i="1"/>
  <c r="P88" i="1"/>
  <c r="O67" i="1"/>
  <c r="O26" i="1"/>
  <c r="F39" i="1"/>
  <c r="DP67" i="1"/>
  <c r="DP26" i="1"/>
  <c r="P63" i="1"/>
  <c r="DK26" i="1"/>
  <c r="P52" i="1"/>
  <c r="DK67" i="1"/>
  <c r="R18" i="1"/>
  <c r="F111" i="1"/>
  <c r="P43" i="1"/>
  <c r="EO67" i="1"/>
  <c r="EO26" i="1"/>
  <c r="ER26" i="1"/>
  <c r="P48" i="1"/>
  <c r="ER67" i="1"/>
  <c r="AV67" i="1"/>
  <c r="F42" i="1"/>
  <c r="AV26" i="1"/>
  <c r="DN97" i="1"/>
  <c r="DN22" i="1"/>
  <c r="P90" i="1"/>
  <c r="P45" i="1"/>
  <c r="EQ26" i="1"/>
  <c r="EQ67" i="1"/>
  <c r="AW67" i="1"/>
  <c r="F43" i="1"/>
  <c r="AW26" i="1"/>
  <c r="F89" i="1"/>
  <c r="U22" i="1"/>
  <c r="U97" i="1"/>
  <c r="EU22" i="1"/>
  <c r="EU97" i="1"/>
  <c r="P83" i="1"/>
  <c r="AX67" i="1"/>
  <c r="F44" i="1"/>
  <c r="AX26" i="1"/>
  <c r="F110" i="1"/>
  <c r="BB18" i="1"/>
  <c r="FS37" i="1"/>
  <c r="GP29" i="1"/>
  <c r="FV37" i="1" s="1"/>
  <c r="F90" i="1"/>
  <c r="V97" i="1"/>
  <c r="V22" i="1"/>
  <c r="AQ97" i="1"/>
  <c r="AQ22" i="1"/>
  <c r="F77" i="1"/>
  <c r="P44" i="1"/>
  <c r="EP26" i="1"/>
  <c r="EP67" i="1"/>
  <c r="CA37" i="1"/>
  <c r="GP28" i="1"/>
  <c r="CD37" i="1" s="1"/>
  <c r="X18" i="1"/>
  <c r="F123" i="1"/>
  <c r="ES22" i="1"/>
  <c r="P87" i="1"/>
  <c r="ES97" i="1"/>
  <c r="DM97" i="1"/>
  <c r="DM22" i="1"/>
  <c r="P89" i="1"/>
  <c r="P42" i="1"/>
  <c r="EN67" i="1"/>
  <c r="EN26" i="1"/>
  <c r="DQ67" i="1"/>
  <c r="DQ26" i="1"/>
  <c r="P64" i="1"/>
  <c r="AY67" i="1"/>
  <c r="F45" i="1"/>
  <c r="AY26" i="1"/>
  <c r="W22" i="1"/>
  <c r="F91" i="1"/>
  <c r="W97" i="1"/>
  <c r="AS97" i="1"/>
  <c r="AS22" i="1"/>
  <c r="F84" i="1"/>
  <c r="E16" i="2" s="1"/>
  <c r="DG37" i="1"/>
  <c r="DT26" i="1"/>
  <c r="EG22" i="1"/>
  <c r="P71" i="1"/>
  <c r="EG97" i="1"/>
  <c r="S18" i="1"/>
  <c r="F112" i="1"/>
  <c r="BC18" i="1"/>
  <c r="F113" i="1"/>
  <c r="DO97" i="1"/>
  <c r="DO22" i="1"/>
  <c r="P91" i="1"/>
  <c r="GM34" i="1"/>
  <c r="GP34" i="1" s="1"/>
  <c r="EV22" i="1"/>
  <c r="EV97" i="1"/>
  <c r="P92" i="1"/>
  <c r="AT97" i="1"/>
  <c r="AT22" i="1"/>
  <c r="F85" i="1"/>
  <c r="F16" i="2" s="1"/>
  <c r="AZ67" i="1"/>
  <c r="F48" i="1"/>
  <c r="AZ26" i="1"/>
  <c r="P107" i="1"/>
  <c r="EI18" i="1"/>
  <c r="DJ18" i="1"/>
  <c r="P111" i="1"/>
  <c r="J16" i="2"/>
  <c r="AQ18" i="1" l="1"/>
  <c r="F107" i="1"/>
  <c r="F120" i="1"/>
  <c r="V18" i="1"/>
  <c r="F118" i="1"/>
  <c r="T18" i="1"/>
  <c r="DQ97" i="1"/>
  <c r="DQ22" i="1"/>
  <c r="P94" i="1"/>
  <c r="DM18" i="1"/>
  <c r="P119" i="1"/>
  <c r="EV18" i="1"/>
  <c r="P122" i="1"/>
  <c r="DK97" i="1"/>
  <c r="DK22" i="1"/>
  <c r="P82" i="1"/>
  <c r="Y16" i="2" s="1"/>
  <c r="F78" i="1"/>
  <c r="AZ97" i="1"/>
  <c r="AZ22" i="1"/>
  <c r="P117" i="1"/>
  <c r="ES18" i="1"/>
  <c r="F115" i="1"/>
  <c r="AT18" i="1"/>
  <c r="F114" i="1"/>
  <c r="AS18" i="1"/>
  <c r="EG18" i="1"/>
  <c r="P101" i="1"/>
  <c r="EM37" i="1"/>
  <c r="FV26" i="1"/>
  <c r="DG67" i="1"/>
  <c r="DG26" i="1"/>
  <c r="P39" i="1"/>
  <c r="DN18" i="1"/>
  <c r="P120" i="1"/>
  <c r="P72" i="1"/>
  <c r="EN97" i="1"/>
  <c r="EN22" i="1"/>
  <c r="AP18" i="1"/>
  <c r="F106" i="1"/>
  <c r="P106" i="1"/>
  <c r="EH18" i="1"/>
  <c r="F121" i="1"/>
  <c r="W18" i="1"/>
  <c r="F69" i="1"/>
  <c r="O97" i="1"/>
  <c r="O22" i="1"/>
  <c r="CD26" i="1"/>
  <c r="AU37" i="1"/>
  <c r="ER97" i="1"/>
  <c r="P78" i="1"/>
  <c r="ER22" i="1"/>
  <c r="CA26" i="1"/>
  <c r="AR37" i="1"/>
  <c r="EU18" i="1"/>
  <c r="P113" i="1"/>
  <c r="DL18" i="1"/>
  <c r="P118" i="1"/>
  <c r="P74" i="1"/>
  <c r="EP97" i="1"/>
  <c r="EP22" i="1"/>
  <c r="DO18" i="1"/>
  <c r="P121" i="1"/>
  <c r="AY97" i="1"/>
  <c r="AY22" i="1"/>
  <c r="F75" i="1"/>
  <c r="F119" i="1"/>
  <c r="U18" i="1"/>
  <c r="P100" i="1"/>
  <c r="DH18" i="1"/>
  <c r="F101" i="1"/>
  <c r="AO18" i="1"/>
  <c r="AW97" i="1"/>
  <c r="AW22" i="1"/>
  <c r="F73" i="1"/>
  <c r="EJ37" i="1"/>
  <c r="FS26" i="1"/>
  <c r="DP97" i="1"/>
  <c r="DP22" i="1"/>
  <c r="P93" i="1"/>
  <c r="AX97" i="1"/>
  <c r="AX22" i="1"/>
  <c r="F74" i="1"/>
  <c r="P73" i="1"/>
  <c r="EO97" i="1"/>
  <c r="EO22" i="1"/>
  <c r="EQ97" i="1"/>
  <c r="P75" i="1"/>
  <c r="EQ22" i="1"/>
  <c r="Y22" i="1"/>
  <c r="Y97" i="1"/>
  <c r="F94" i="1"/>
  <c r="F72" i="1"/>
  <c r="AV97" i="1"/>
  <c r="AV22" i="1"/>
  <c r="P108" i="1" l="1"/>
  <c r="ER18" i="1"/>
  <c r="AU67" i="1"/>
  <c r="AU26" i="1"/>
  <c r="F56" i="1"/>
  <c r="P105" i="1"/>
  <c r="EQ18" i="1"/>
  <c r="P69" i="1"/>
  <c r="DG97" i="1"/>
  <c r="DG22" i="1"/>
  <c r="AV18" i="1"/>
  <c r="F102" i="1"/>
  <c r="EJ67" i="1"/>
  <c r="EJ26" i="1"/>
  <c r="P65" i="1"/>
  <c r="AR26" i="1"/>
  <c r="AR67" i="1"/>
  <c r="F65" i="1"/>
  <c r="DK18" i="1"/>
  <c r="P112" i="1"/>
  <c r="EM67" i="1"/>
  <c r="P56" i="1"/>
  <c r="EM26" i="1"/>
  <c r="F105" i="1"/>
  <c r="AY18" i="1"/>
  <c r="Y18" i="1"/>
  <c r="F124" i="1"/>
  <c r="EO18" i="1"/>
  <c r="P103" i="1"/>
  <c r="F99" i="1"/>
  <c r="O18" i="1"/>
  <c r="AX18" i="1"/>
  <c r="F104" i="1"/>
  <c r="P124" i="1"/>
  <c r="DQ18" i="1"/>
  <c r="P123" i="1"/>
  <c r="DP18" i="1"/>
  <c r="P104" i="1"/>
  <c r="EP18" i="1"/>
  <c r="AW18" i="1"/>
  <c r="F103" i="1"/>
  <c r="P102" i="1"/>
  <c r="EN18" i="1"/>
  <c r="F108" i="1"/>
  <c r="AZ18" i="1"/>
  <c r="AR97" i="1" l="1"/>
  <c r="AR22" i="1"/>
  <c r="F95" i="1"/>
  <c r="P99" i="1"/>
  <c r="DG18" i="1"/>
  <c r="P86" i="1"/>
  <c r="W16" i="2" s="1"/>
  <c r="X16" i="2" s="1"/>
  <c r="AC16" i="2" s="1"/>
  <c r="EM97" i="1"/>
  <c r="EM22" i="1"/>
  <c r="P95" i="1"/>
  <c r="EJ22" i="1"/>
  <c r="EJ97" i="1"/>
  <c r="AU97" i="1"/>
  <c r="AU22" i="1"/>
  <c r="F86" i="1"/>
  <c r="H16" i="2" s="1"/>
  <c r="I16" i="2" s="1"/>
  <c r="N16" i="2" s="1"/>
  <c r="F116" i="1" l="1"/>
  <c r="AU18" i="1"/>
  <c r="P125" i="1"/>
  <c r="EJ18" i="1"/>
  <c r="P116" i="1"/>
  <c r="EM18" i="1"/>
  <c r="AR18" i="1"/>
  <c r="F125" i="1"/>
</calcChain>
</file>

<file path=xl/sharedStrings.xml><?xml version="1.0" encoding="utf-8"?>
<sst xmlns="http://schemas.openxmlformats.org/spreadsheetml/2006/main" count="1168" uniqueCount="171">
  <si>
    <t>Smeta.RU (Terminal)  (495) 974-1589</t>
  </si>
  <si>
    <t>_PS_</t>
  </si>
  <si>
    <t>Smeta.RU (Terminal)</t>
  </si>
  <si>
    <t/>
  </si>
  <si>
    <t>09-01-01</t>
  </si>
  <si>
    <t>09-01-01 ПНР-0,4 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</si>
  <si>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</si>
  <si>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</si>
  <si>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</si>
  <si>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</si>
  <si>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</si>
  <si>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</si>
  <si>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</si>
  <si>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</si>
  <si>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</si>
  <si>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</si>
  <si>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</si>
  <si>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</si>
  <si>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</si>
  <si>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</si>
  <si>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</si>
  <si>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</si>
  <si>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</si>
  <si>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</si>
  <si>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</si>
  <si>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</si>
  <si>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</si>
  <si>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</si>
  <si>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</si>
  <si>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</si>
  <si>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</si>
  <si>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</si>
  <si>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</si>
  <si>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</si>
  <si>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</si>
  <si>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1  ШТ.</t>
  </si>
  <si>
    <t>ТСН-2001.5 Доп. 80, Сб. 1, т. 20,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</si>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</sst>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164" fontId="16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abSelected="1" zoomScaleNormal="100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153</v>
      </c>
      <c r="K2" s="46"/>
    </row>
    <row r="3" spans="1:11" ht="36" customHeight="1" x14ac:dyDescent="0.25">
      <c r="A3" s="48" t="s">
        <v>170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">
      <c r="A4" s="37" t="s">
        <v>131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8" t="str">
        <f>CONCATENATE( "ЛОКАЛЬНАЯ СМЕТА № ",IF(Source!F12&lt;&gt;"Новый объект", Source!F12, ""))</f>
        <v>ЛОКАЛЬНАЯ СМЕТА № 09-01-01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48" t="s">
        <v>5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x14ac:dyDescent="0.2">
      <c r="A9" s="50" t="s">
        <v>132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5" t="str">
        <f>CONCATENATE( "Основание: чертежи №360295-ВЛИ-26-ЭС ", Source!J12)</f>
        <v xml:space="preserve">Основание: чертежи №360295-ВЛИ-26-ЭС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133</v>
      </c>
      <c r="J13" s="14" t="s">
        <v>134</v>
      </c>
      <c r="K13" s="12"/>
    </row>
    <row r="14" spans="1:11" ht="15" x14ac:dyDescent="0.25">
      <c r="A14" s="12"/>
      <c r="B14" s="12"/>
      <c r="C14" s="12"/>
      <c r="D14" s="12"/>
      <c r="E14" s="47" t="s">
        <v>135</v>
      </c>
      <c r="F14" s="47"/>
      <c r="G14" s="47"/>
      <c r="H14" s="47"/>
      <c r="I14" s="15">
        <f>I15+I16+I17+I18</f>
        <v>0.02</v>
      </c>
      <c r="J14" s="15">
        <f>J15+J16+J17+J18</f>
        <v>1.35</v>
      </c>
      <c r="K14" s="16" t="s">
        <v>166</v>
      </c>
    </row>
    <row r="15" spans="1:11" ht="14.25" x14ac:dyDescent="0.2">
      <c r="A15" s="12"/>
      <c r="B15" s="12"/>
      <c r="C15" s="12"/>
      <c r="D15" s="12"/>
      <c r="E15" s="36" t="s">
        <v>136</v>
      </c>
      <c r="F15" s="36"/>
      <c r="G15" s="36"/>
      <c r="H15" s="36"/>
      <c r="I15" s="17">
        <f>ROUND((Source!F114)/1000, 2)</f>
        <v>0</v>
      </c>
      <c r="J15" s="17">
        <f>ROUND((Source!P114)/1000, 2)</f>
        <v>0</v>
      </c>
      <c r="K15" s="12" t="s">
        <v>166</v>
      </c>
    </row>
    <row r="16" spans="1:11" ht="14.25" x14ac:dyDescent="0.2">
      <c r="A16" s="12"/>
      <c r="B16" s="12"/>
      <c r="C16" s="12"/>
      <c r="D16" s="12"/>
      <c r="E16" s="36" t="s">
        <v>137</v>
      </c>
      <c r="F16" s="36"/>
      <c r="G16" s="36"/>
      <c r="H16" s="36"/>
      <c r="I16" s="17">
        <f>ROUND((Source!F115)/1000, 2)</f>
        <v>0</v>
      </c>
      <c r="J16" s="17">
        <f>ROUND((Source!P115)/1000, 2)</f>
        <v>0</v>
      </c>
      <c r="K16" s="12" t="s">
        <v>166</v>
      </c>
    </row>
    <row r="17" spans="1:42" ht="14.25" x14ac:dyDescent="0.2">
      <c r="A17" s="12"/>
      <c r="B17" s="12"/>
      <c r="C17" s="12"/>
      <c r="D17" s="12"/>
      <c r="E17" s="36" t="s">
        <v>138</v>
      </c>
      <c r="F17" s="36"/>
      <c r="G17" s="36"/>
      <c r="H17" s="36"/>
      <c r="I17" s="17">
        <f>ROUND((Source!F106)/1000, 2)</f>
        <v>0</v>
      </c>
      <c r="J17" s="17">
        <f>ROUND((Source!P106)/1000, 2)</f>
        <v>0</v>
      </c>
      <c r="K17" s="12" t="s">
        <v>166</v>
      </c>
    </row>
    <row r="18" spans="1:42" ht="14.25" x14ac:dyDescent="0.2">
      <c r="A18" s="12"/>
      <c r="B18" s="12"/>
      <c r="C18" s="12"/>
      <c r="D18" s="12"/>
      <c r="E18" s="36" t="s">
        <v>139</v>
      </c>
      <c r="F18" s="36"/>
      <c r="G18" s="36"/>
      <c r="H18" s="36"/>
      <c r="I18" s="17">
        <f>ROUND((Source!F116+Source!F117)/1000, 2)</f>
        <v>0.02</v>
      </c>
      <c r="J18" s="17">
        <f>ROUND((Source!P116+Source!P117)/1000, 2)</f>
        <v>1.35</v>
      </c>
      <c r="K18" s="12" t="s">
        <v>166</v>
      </c>
    </row>
    <row r="19" spans="1:42" ht="14.25" x14ac:dyDescent="0.2">
      <c r="A19" s="12"/>
      <c r="B19" s="12"/>
      <c r="C19" s="12"/>
      <c r="D19" s="12"/>
      <c r="E19" s="36" t="s">
        <v>140</v>
      </c>
      <c r="F19" s="36"/>
      <c r="G19" s="36"/>
      <c r="H19" s="36"/>
      <c r="I19" s="17">
        <f>(Source!F112+ Source!F111)/1000</f>
        <v>1.1390000000000001E-2</v>
      </c>
      <c r="J19" s="17">
        <f>((Source!P112 + Source!P111)/1000)</f>
        <v>0.64183000000000001</v>
      </c>
      <c r="K19" s="12" t="s">
        <v>166</v>
      </c>
    </row>
    <row r="20" spans="1:42" ht="14.25" x14ac:dyDescent="0.2">
      <c r="A20" s="12"/>
      <c r="B20" s="12"/>
      <c r="C20" s="12"/>
      <c r="D20" s="12"/>
      <c r="E20" s="36" t="s">
        <v>141</v>
      </c>
      <c r="F20" s="36"/>
      <c r="G20" s="36"/>
      <c r="H20" s="36"/>
      <c r="I20" s="17">
        <f>Source!F119</f>
        <v>0.72</v>
      </c>
      <c r="J20" s="17"/>
      <c r="K20" s="12" t="s">
        <v>130</v>
      </c>
    </row>
    <row r="21" spans="1:42" ht="14.25" hidden="1" x14ac:dyDescent="0.2">
      <c r="A21" s="12"/>
      <c r="B21" s="12"/>
      <c r="C21" s="12"/>
      <c r="D21" s="12"/>
      <c r="E21" s="43" t="s">
        <v>142</v>
      </c>
      <c r="F21" s="43"/>
      <c r="G21" s="43"/>
      <c r="H21" s="4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4" t="s">
        <v>76</v>
      </c>
      <c r="F22" s="44"/>
      <c r="G22" s="44"/>
      <c r="H22" s="44"/>
      <c r="I22" s="17">
        <f>SUM(Y1:Y50)/1000</f>
        <v>0</v>
      </c>
      <c r="J22" s="17">
        <f>SUM(Z1:Z50)/1000</f>
        <v>0</v>
      </c>
      <c r="K22" s="12" t="s">
        <v>166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154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5" t="s">
        <v>155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1" t="s">
        <v>155</v>
      </c>
    </row>
    <row r="26" spans="1:42" ht="114" x14ac:dyDescent="0.2">
      <c r="A26" s="19" t="s">
        <v>143</v>
      </c>
      <c r="B26" s="19" t="s">
        <v>144</v>
      </c>
      <c r="C26" s="19" t="s">
        <v>145</v>
      </c>
      <c r="D26" s="19" t="s">
        <v>146</v>
      </c>
      <c r="E26" s="19" t="s">
        <v>147</v>
      </c>
      <c r="F26" s="19" t="s">
        <v>148</v>
      </c>
      <c r="G26" s="20" t="s">
        <v>149</v>
      </c>
      <c r="H26" s="20" t="s">
        <v>150</v>
      </c>
      <c r="I26" s="19" t="s">
        <v>156</v>
      </c>
      <c r="J26" s="19" t="s">
        <v>151</v>
      </c>
      <c r="K26" s="19" t="s">
        <v>152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1" t="str">
        <f>CONCATENATE("Локальная смета: ",IF(Source!G20&lt;&gt;"Новая локальная смета", Source!G20, ""))</f>
        <v xml:space="preserve">Локальная смета: 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1" spans="1:42" ht="16.5" x14ac:dyDescent="0.2">
      <c r="A31" s="41" t="str">
        <f>CONCATENATE("Раздел: ",IF(Source!G24&lt;&gt;"Новый раздел", Source!G24, ""))</f>
        <v>Раздел: Пуско-наладочные работы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42" ht="42.75" x14ac:dyDescent="0.2">
      <c r="A32" s="22">
        <v>1</v>
      </c>
      <c r="B32" s="22" t="str">
        <f>Source!F28</f>
        <v>5.1-158-1</v>
      </c>
      <c r="C32" s="22" t="s">
        <v>19</v>
      </c>
      <c r="D32" s="24" t="str">
        <f>Source!H28</f>
        <v>1 фазировка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8.43</v>
      </c>
      <c r="R32">
        <f>Source!X29</f>
        <v>474.95</v>
      </c>
      <c r="S32">
        <f>Source!Y28</f>
        <v>4.0999999999999996</v>
      </c>
      <c r="T32">
        <f>Source!Y29</f>
        <v>231.06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16" ht="14.25" x14ac:dyDescent="0.2">
      <c r="A33" s="22"/>
      <c r="B33" s="22"/>
      <c r="C33" s="22" t="s">
        <v>157</v>
      </c>
      <c r="D33" s="24"/>
      <c r="E33" s="23"/>
      <c r="F33" s="26">
        <f>Source!AO28</f>
        <v>11.39</v>
      </c>
      <c r="G33" s="25" t="str">
        <f>Source!DG28</f>
        <v/>
      </c>
      <c r="H33" s="23">
        <f>Source!AV29</f>
        <v>1</v>
      </c>
      <c r="I33" s="26">
        <f>Source!S28</f>
        <v>11.39</v>
      </c>
      <c r="J33" s="23">
        <f>IF(Source!BA29&lt;&gt; 0, Source!BA29, 1)</f>
        <v>56.35</v>
      </c>
      <c r="K33" s="26">
        <f>Source!S29</f>
        <v>641.83000000000004</v>
      </c>
    </row>
    <row r="34" spans="1:16" ht="14.25" x14ac:dyDescent="0.2">
      <c r="A34" s="22"/>
      <c r="B34" s="22"/>
      <c r="C34" s="22" t="s">
        <v>158</v>
      </c>
      <c r="D34" s="24" t="s">
        <v>159</v>
      </c>
      <c r="E34" s="23">
        <f>Source!BZ29</f>
        <v>74</v>
      </c>
      <c r="F34" s="26"/>
      <c r="G34" s="25"/>
      <c r="H34" s="23"/>
      <c r="I34" s="26">
        <f>SUM(Q32:Q33)</f>
        <v>8.43</v>
      </c>
      <c r="J34" s="23">
        <f>Source!AT29</f>
        <v>74</v>
      </c>
      <c r="K34" s="26">
        <f>SUM(R32:R33)</f>
        <v>474.95</v>
      </c>
    </row>
    <row r="35" spans="1:16" ht="14.25" x14ac:dyDescent="0.2">
      <c r="A35" s="22"/>
      <c r="B35" s="22"/>
      <c r="C35" s="22" t="s">
        <v>160</v>
      </c>
      <c r="D35" s="24" t="s">
        <v>159</v>
      </c>
      <c r="E35" s="23">
        <f>Source!CA29</f>
        <v>36</v>
      </c>
      <c r="F35" s="26"/>
      <c r="G35" s="25"/>
      <c r="H35" s="23"/>
      <c r="I35" s="26">
        <f>SUM(S32:S34)</f>
        <v>4.0999999999999996</v>
      </c>
      <c r="J35" s="23">
        <f>Source!AU29</f>
        <v>36</v>
      </c>
      <c r="K35" s="26">
        <f>SUM(T32:T34)</f>
        <v>231.06</v>
      </c>
    </row>
    <row r="36" spans="1:16" ht="14.25" x14ac:dyDescent="0.2">
      <c r="A36" s="27"/>
      <c r="B36" s="27"/>
      <c r="C36" s="27" t="s">
        <v>161</v>
      </c>
      <c r="D36" s="28" t="s">
        <v>162</v>
      </c>
      <c r="E36" s="29">
        <f>Source!AQ28</f>
        <v>0.72</v>
      </c>
      <c r="F36" s="30"/>
      <c r="G36" s="31" t="str">
        <f>Source!DI28</f>
        <v/>
      </c>
      <c r="H36" s="29">
        <f>Source!AV29</f>
        <v>1</v>
      </c>
      <c r="I36" s="30">
        <f>Source!U28</f>
        <v>0.72</v>
      </c>
      <c r="J36" s="29"/>
      <c r="K36" s="30"/>
    </row>
    <row r="37" spans="1:16" ht="15" x14ac:dyDescent="0.2">
      <c r="C37" s="32" t="s">
        <v>163</v>
      </c>
      <c r="H37" s="42">
        <f>I33+I34+I35+0</f>
        <v>23.92</v>
      </c>
      <c r="I37" s="42"/>
      <c r="J37" s="42">
        <f>K33+K34+K35+0</f>
        <v>1347.84</v>
      </c>
      <c r="K37" s="42"/>
      <c r="O37" s="33">
        <f>I33+I34+I35+0</f>
        <v>23.92</v>
      </c>
      <c r="P37" s="33">
        <f>K33+K34+K35+0</f>
        <v>1347.84</v>
      </c>
    </row>
    <row r="40" spans="1:16" ht="15" x14ac:dyDescent="0.25">
      <c r="A40" s="40" t="str">
        <f>CONCATENATE("Итого по разделу: ",IF(Source!G37&lt;&gt;"Новый раздел", Source!G37, ""))</f>
        <v>Итого по разделу: Пуско-наладочные работы</v>
      </c>
      <c r="B40" s="40"/>
      <c r="C40" s="40"/>
      <c r="D40" s="40"/>
      <c r="E40" s="40"/>
      <c r="F40" s="40"/>
      <c r="G40" s="40"/>
      <c r="H40" s="38">
        <f>SUM(O31:O39)</f>
        <v>23.92</v>
      </c>
      <c r="I40" s="39"/>
      <c r="J40" s="38">
        <f>SUM(P31:P39)</f>
        <v>1347.84</v>
      </c>
      <c r="K40" s="39"/>
    </row>
    <row r="41" spans="1:16" hidden="1" x14ac:dyDescent="0.2">
      <c r="A41" t="s">
        <v>164</v>
      </c>
      <c r="I41">
        <f>SUM(W31:W40)</f>
        <v>0</v>
      </c>
      <c r="J41">
        <f>SUM(X31:X40)</f>
        <v>0</v>
      </c>
    </row>
    <row r="42" spans="1:16" hidden="1" x14ac:dyDescent="0.2">
      <c r="A42" t="s">
        <v>165</v>
      </c>
      <c r="I42">
        <f>SUM(Y31:Y41)</f>
        <v>0</v>
      </c>
      <c r="J42">
        <f>SUM(Z31:Z41)</f>
        <v>0</v>
      </c>
    </row>
    <row r="44" spans="1:16" ht="15" x14ac:dyDescent="0.25">
      <c r="A44" s="40" t="str">
        <f>CONCATENATE("Итого по локальной смете: ",IF(Source!G67&lt;&gt;"Новая локальная смета", Source!G67, ""))</f>
        <v xml:space="preserve">Итого по локальной смете: </v>
      </c>
      <c r="B44" s="40"/>
      <c r="C44" s="40"/>
      <c r="D44" s="40"/>
      <c r="E44" s="40"/>
      <c r="F44" s="40"/>
      <c r="G44" s="40"/>
      <c r="H44" s="38">
        <f>SUM(O29:O43)</f>
        <v>23.92</v>
      </c>
      <c r="I44" s="39"/>
      <c r="J44" s="38">
        <f>SUM(P29:P43)</f>
        <v>1347.84</v>
      </c>
      <c r="K44" s="39"/>
    </row>
    <row r="45" spans="1:16" hidden="1" x14ac:dyDescent="0.2">
      <c r="A45" t="s">
        <v>164</v>
      </c>
      <c r="I45">
        <f>SUM(W29:W44)</f>
        <v>0</v>
      </c>
      <c r="J45">
        <f>SUM(X29:X44)</f>
        <v>0</v>
      </c>
    </row>
    <row r="46" spans="1:16" hidden="1" x14ac:dyDescent="0.2">
      <c r="A46" t="s">
        <v>165</v>
      </c>
      <c r="I46">
        <f>SUM(Y29:Y45)</f>
        <v>0</v>
      </c>
      <c r="J46">
        <f>SUM(Z29:Z45)</f>
        <v>0</v>
      </c>
    </row>
    <row r="48" spans="1:16" ht="15" x14ac:dyDescent="0.25">
      <c r="A48" s="40" t="str">
        <f>CONCATENATE("Итого по смете: ",IF(Source!G97&lt;&gt;"Новый объект", Source!G97, ""))</f>
        <v>Итого по смете: 09-01-01 ПНР-0,4 кВ</v>
      </c>
      <c r="B48" s="40"/>
      <c r="C48" s="40"/>
      <c r="D48" s="40"/>
      <c r="E48" s="40"/>
      <c r="F48" s="40"/>
      <c r="G48" s="40"/>
      <c r="H48" s="38">
        <f>SUM(O1:O47)</f>
        <v>23.92</v>
      </c>
      <c r="I48" s="39"/>
      <c r="J48" s="38">
        <f>SUM(P1:P47)</f>
        <v>1347.84</v>
      </c>
      <c r="K48" s="39"/>
    </row>
    <row r="49" spans="1:11" hidden="1" x14ac:dyDescent="0.2">
      <c r="A49" t="s">
        <v>164</v>
      </c>
      <c r="I49">
        <f>SUM(W1:W48)</f>
        <v>0</v>
      </c>
      <c r="J49">
        <f>SUM(X1:X48)</f>
        <v>0</v>
      </c>
    </row>
    <row r="50" spans="1:11" hidden="1" x14ac:dyDescent="0.2">
      <c r="A50" t="s">
        <v>165</v>
      </c>
      <c r="I50">
        <f>SUM(Y1:Y49)</f>
        <v>0</v>
      </c>
      <c r="J50">
        <f>SUM(Z1:Z49)</f>
        <v>0</v>
      </c>
    </row>
    <row r="53" spans="1:11" ht="14.25" x14ac:dyDescent="0.2">
      <c r="A53" s="35" t="s">
        <v>167</v>
      </c>
      <c r="B53" s="35"/>
      <c r="C53" s="34" t="str">
        <f>IF(Source!AC12&lt;&gt;"", Source!AC12," ")</f>
        <v xml:space="preserve"> </v>
      </c>
      <c r="D53" s="34"/>
      <c r="E53" s="34"/>
      <c r="F53" s="34"/>
      <c r="G53" s="34"/>
      <c r="H53" s="36" t="str">
        <f>IF(Source!AB12&lt;&gt;"", Source!AB12," ")</f>
        <v xml:space="preserve"> </v>
      </c>
      <c r="I53" s="36"/>
      <c r="J53" s="36"/>
      <c r="K53" s="36"/>
    </row>
    <row r="54" spans="1:11" ht="14.25" x14ac:dyDescent="0.2">
      <c r="A54" s="12"/>
      <c r="B54" s="12"/>
      <c r="C54" s="37" t="s">
        <v>168</v>
      </c>
      <c r="D54" s="37"/>
      <c r="E54" s="37"/>
      <c r="F54" s="37"/>
      <c r="G54" s="37"/>
      <c r="H54" s="12"/>
      <c r="I54" s="12"/>
      <c r="J54" s="12"/>
      <c r="K54" s="12"/>
    </row>
    <row r="55" spans="1:11" ht="14.25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4.25" x14ac:dyDescent="0.2">
      <c r="A56" s="35" t="s">
        <v>169</v>
      </c>
      <c r="B56" s="35"/>
      <c r="C56" s="34" t="str">
        <f>IF(Source!AE12&lt;&gt;"", Source!AE12," ")</f>
        <v xml:space="preserve"> </v>
      </c>
      <c r="D56" s="34"/>
      <c r="E56" s="34"/>
      <c r="F56" s="34"/>
      <c r="G56" s="34"/>
      <c r="H56" s="36" t="str">
        <f>IF(Source!AD12&lt;&gt;"", Source!AD12," ")</f>
        <v xml:space="preserve"> </v>
      </c>
      <c r="I56" s="36"/>
      <c r="J56" s="36"/>
      <c r="K56" s="36"/>
    </row>
    <row r="57" spans="1:11" ht="14.25" x14ac:dyDescent="0.2">
      <c r="A57" s="12"/>
      <c r="B57" s="12"/>
      <c r="C57" s="37" t="s">
        <v>168</v>
      </c>
      <c r="D57" s="37"/>
      <c r="E57" s="37"/>
      <c r="F57" s="37"/>
      <c r="G57" s="37"/>
      <c r="H57" s="12"/>
      <c r="I57" s="12"/>
      <c r="J57" s="12"/>
      <c r="K57" s="12"/>
    </row>
  </sheetData>
  <mergeCells count="3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37:I37"/>
    <mergeCell ref="J37:K37"/>
    <mergeCell ref="J40:K40"/>
    <mergeCell ref="H40:I40"/>
    <mergeCell ref="A40:G40"/>
    <mergeCell ref="C57:G57"/>
    <mergeCell ref="J44:K44"/>
    <mergeCell ref="H44:I44"/>
    <mergeCell ref="A44:G44"/>
    <mergeCell ref="J48:K48"/>
    <mergeCell ref="H48:I48"/>
    <mergeCell ref="A48:G48"/>
    <mergeCell ref="A53:B53"/>
    <mergeCell ref="H53:K53"/>
    <mergeCell ref="C54:G54"/>
    <mergeCell ref="A56:B56"/>
    <mergeCell ref="H56:K56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0"/>
  <sheetViews>
    <sheetView workbookViewId="0">
      <selection activeCell="A156" sqref="A156:AX15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153</v>
      </c>
      <c r="C12" s="1">
        <v>0</v>
      </c>
      <c r="D12" s="1">
        <f>ROW(A97)</f>
        <v>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B97</f>
        <v>153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ПНР-0,4 кВ</v>
      </c>
      <c r="H18" s="3"/>
      <c r="I18" s="3"/>
      <c r="J18" s="3"/>
      <c r="K18" s="3"/>
      <c r="L18" s="3"/>
      <c r="M18" s="3"/>
      <c r="N18" s="3"/>
      <c r="O18" s="3">
        <f t="shared" ref="O18:AT18" si="1">O97</f>
        <v>11.39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11.39</v>
      </c>
      <c r="T18" s="3">
        <f t="shared" si="1"/>
        <v>0</v>
      </c>
      <c r="U18" s="3">
        <f t="shared" si="1"/>
        <v>0.72</v>
      </c>
      <c r="V18" s="3">
        <f t="shared" si="1"/>
        <v>0</v>
      </c>
      <c r="W18" s="3">
        <f t="shared" si="1"/>
        <v>0</v>
      </c>
      <c r="X18" s="3">
        <f t="shared" si="1"/>
        <v>8.43</v>
      </c>
      <c r="Y18" s="3">
        <f t="shared" si="1"/>
        <v>4.0999999999999996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23.92</v>
      </c>
      <c r="AS18" s="3">
        <f t="shared" si="1"/>
        <v>0</v>
      </c>
      <c r="AT18" s="3">
        <f t="shared" si="1"/>
        <v>0</v>
      </c>
      <c r="AU18" s="3">
        <f t="shared" ref="AU18:BZ18" si="2">AU97</f>
        <v>23.92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DG97</f>
        <v>641.83000000000004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641.83000000000004</v>
      </c>
      <c r="DL18" s="4">
        <f t="shared" si="4"/>
        <v>0</v>
      </c>
      <c r="DM18" s="4">
        <f t="shared" si="4"/>
        <v>0.72</v>
      </c>
      <c r="DN18" s="4">
        <f t="shared" si="4"/>
        <v>0</v>
      </c>
      <c r="DO18" s="4">
        <f t="shared" si="4"/>
        <v>0</v>
      </c>
      <c r="DP18" s="4">
        <f t="shared" si="4"/>
        <v>474.95</v>
      </c>
      <c r="DQ18" s="4">
        <f t="shared" si="4"/>
        <v>231.06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1347.84</v>
      </c>
      <c r="EK18" s="4">
        <f t="shared" si="4"/>
        <v>0</v>
      </c>
      <c r="EL18" s="4">
        <f t="shared" si="4"/>
        <v>0</v>
      </c>
      <c r="EM18" s="4">
        <f t="shared" ref="EM18:FR18" si="5">EM97</f>
        <v>1347.84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O67</f>
        <v>11.39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11.39</v>
      </c>
      <c r="T22" s="3">
        <f t="shared" si="8"/>
        <v>0</v>
      </c>
      <c r="U22" s="3">
        <f t="shared" si="8"/>
        <v>0.72</v>
      </c>
      <c r="V22" s="3">
        <f t="shared" si="8"/>
        <v>0</v>
      </c>
      <c r="W22" s="3">
        <f t="shared" si="8"/>
        <v>0</v>
      </c>
      <c r="X22" s="3">
        <f t="shared" si="8"/>
        <v>8.43</v>
      </c>
      <c r="Y22" s="3">
        <f t="shared" si="8"/>
        <v>4.0999999999999996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23.92</v>
      </c>
      <c r="AS22" s="3">
        <f t="shared" si="8"/>
        <v>0</v>
      </c>
      <c r="AT22" s="3">
        <f t="shared" si="8"/>
        <v>0</v>
      </c>
      <c r="AU22" s="3">
        <f t="shared" ref="AU22:BZ22" si="9">AU67</f>
        <v>23.92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641.83000000000004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641.83000000000004</v>
      </c>
      <c r="DL22" s="4">
        <f t="shared" si="11"/>
        <v>0</v>
      </c>
      <c r="DM22" s="4">
        <f t="shared" si="11"/>
        <v>0.72</v>
      </c>
      <c r="DN22" s="4">
        <f t="shared" si="11"/>
        <v>0</v>
      </c>
      <c r="DO22" s="4">
        <f t="shared" si="11"/>
        <v>0</v>
      </c>
      <c r="DP22" s="4">
        <f t="shared" si="11"/>
        <v>474.95</v>
      </c>
      <c r="DQ22" s="4">
        <f t="shared" si="11"/>
        <v>231.06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1347.84</v>
      </c>
      <c r="EK22" s="4">
        <f t="shared" si="11"/>
        <v>0</v>
      </c>
      <c r="EL22" s="4">
        <f t="shared" si="11"/>
        <v>0</v>
      </c>
      <c r="EM22" s="4">
        <f t="shared" ref="EM22:FR22" si="12">EM67</f>
        <v>1347.84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11.39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11.39</v>
      </c>
      <c r="T26" s="3">
        <f t="shared" si="15"/>
        <v>0</v>
      </c>
      <c r="U26" s="3">
        <f t="shared" si="15"/>
        <v>0.72</v>
      </c>
      <c r="V26" s="3">
        <f t="shared" si="15"/>
        <v>0</v>
      </c>
      <c r="W26" s="3">
        <f t="shared" si="15"/>
        <v>0</v>
      </c>
      <c r="X26" s="3">
        <f t="shared" si="15"/>
        <v>8.43</v>
      </c>
      <c r="Y26" s="3">
        <f t="shared" si="15"/>
        <v>4.0999999999999996</v>
      </c>
      <c r="Z26" s="3">
        <f t="shared" si="15"/>
        <v>0</v>
      </c>
      <c r="AA26" s="3">
        <f t="shared" si="15"/>
        <v>0</v>
      </c>
      <c r="AB26" s="3">
        <f t="shared" si="15"/>
        <v>11.39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11.39</v>
      </c>
      <c r="AG26" s="3">
        <f t="shared" si="15"/>
        <v>0</v>
      </c>
      <c r="AH26" s="3">
        <f t="shared" si="15"/>
        <v>0.72</v>
      </c>
      <c r="AI26" s="3">
        <f t="shared" si="15"/>
        <v>0</v>
      </c>
      <c r="AJ26" s="3">
        <f t="shared" si="15"/>
        <v>0</v>
      </c>
      <c r="AK26" s="3">
        <f t="shared" si="15"/>
        <v>8.43</v>
      </c>
      <c r="AL26" s="3">
        <f t="shared" si="15"/>
        <v>4.0999999999999996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23.92</v>
      </c>
      <c r="AS26" s="3">
        <f t="shared" si="15"/>
        <v>0</v>
      </c>
      <c r="AT26" s="3">
        <f t="shared" si="15"/>
        <v>0</v>
      </c>
      <c r="AU26" s="3">
        <f t="shared" ref="AU26:BZ26" si="16">AU37</f>
        <v>23.92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23.92</v>
      </c>
      <c r="CB26" s="3">
        <f t="shared" si="17"/>
        <v>0</v>
      </c>
      <c r="CC26" s="3">
        <f t="shared" si="17"/>
        <v>0</v>
      </c>
      <c r="CD26" s="3">
        <f t="shared" si="17"/>
        <v>23.92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641.83000000000004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641.83000000000004</v>
      </c>
      <c r="DL26" s="4">
        <f t="shared" si="18"/>
        <v>0</v>
      </c>
      <c r="DM26" s="4">
        <f t="shared" si="18"/>
        <v>0.72</v>
      </c>
      <c r="DN26" s="4">
        <f t="shared" si="18"/>
        <v>0</v>
      </c>
      <c r="DO26" s="4">
        <f t="shared" si="18"/>
        <v>0</v>
      </c>
      <c r="DP26" s="4">
        <f t="shared" si="18"/>
        <v>474.95</v>
      </c>
      <c r="DQ26" s="4">
        <f t="shared" si="18"/>
        <v>231.06</v>
      </c>
      <c r="DR26" s="4">
        <f t="shared" si="18"/>
        <v>0</v>
      </c>
      <c r="DS26" s="4">
        <f t="shared" si="18"/>
        <v>0</v>
      </c>
      <c r="DT26" s="4">
        <f t="shared" si="18"/>
        <v>641.83000000000004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641.83000000000004</v>
      </c>
      <c r="DY26" s="4">
        <f t="shared" si="18"/>
        <v>0</v>
      </c>
      <c r="DZ26" s="4">
        <f t="shared" si="18"/>
        <v>0.72</v>
      </c>
      <c r="EA26" s="4">
        <f t="shared" si="18"/>
        <v>0</v>
      </c>
      <c r="EB26" s="4">
        <f t="shared" si="18"/>
        <v>0</v>
      </c>
      <c r="EC26" s="4">
        <f t="shared" si="18"/>
        <v>474.95</v>
      </c>
      <c r="ED26" s="4">
        <f t="shared" si="18"/>
        <v>231.06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1347.84</v>
      </c>
      <c r="EK26" s="4">
        <f t="shared" si="18"/>
        <v>0</v>
      </c>
      <c r="EL26" s="4">
        <f t="shared" si="18"/>
        <v>0</v>
      </c>
      <c r="EM26" s="4">
        <f t="shared" ref="EM26:FR26" si="19">EM37</f>
        <v>1347.84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1347.84</v>
      </c>
      <c r="FT26" s="4">
        <f t="shared" si="20"/>
        <v>0</v>
      </c>
      <c r="FU26" s="4">
        <f t="shared" si="20"/>
        <v>0</v>
      </c>
      <c r="FV26" s="4">
        <f t="shared" si="20"/>
        <v>1347.84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11.39</v>
      </c>
      <c r="P28" s="2">
        <f t="shared" ref="P28:P3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11.39</v>
      </c>
      <c r="T28" s="2">
        <f t="shared" ref="T28:T35" si="26">ROUND(CU28*I28,2)</f>
        <v>0</v>
      </c>
      <c r="U28" s="2">
        <f t="shared" ref="U28:U35" si="27">CV28*I28</f>
        <v>0.72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8.43</v>
      </c>
      <c r="Y28" s="2">
        <f t="shared" si="30"/>
        <v>4.0999999999999996</v>
      </c>
      <c r="Z28" s="2"/>
      <c r="AA28" s="2">
        <v>409170672</v>
      </c>
      <c r="AB28" s="2">
        <f t="shared" ref="AB28:AB35" si="31">ROUND((AC28+AD28+AF28),6)</f>
        <v>11.39</v>
      </c>
      <c r="AC28" s="2">
        <f t="shared" ref="AC28:AC35" si="32">ROUND((ES28),6)</f>
        <v>0</v>
      </c>
      <c r="AD28" s="2">
        <f t="shared" ref="AD28:AD35" si="33">ROUND((((ET28)-(EU28))+AE28),6)</f>
        <v>0</v>
      </c>
      <c r="AE28" s="2">
        <f t="shared" ref="AE28:AF35" si="34">ROUND((EU28),6)</f>
        <v>0</v>
      </c>
      <c r="AF28" s="2">
        <f t="shared" si="34"/>
        <v>11.39</v>
      </c>
      <c r="AG28" s="2">
        <f t="shared" ref="AG28:AG35" si="35">ROUND((AP28),6)</f>
        <v>0</v>
      </c>
      <c r="AH28" s="2">
        <f t="shared" ref="AH28:AI35" si="36">(EW28)</f>
        <v>0.72</v>
      </c>
      <c r="AI28" s="2">
        <f t="shared" si="36"/>
        <v>0</v>
      </c>
      <c r="AJ28" s="2">
        <f t="shared" ref="AJ28:AJ35" si="37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8">(P28+Q28+S28)</f>
        <v>11.39</v>
      </c>
      <c r="CQ28" s="2">
        <f t="shared" ref="CQ28:CQ35" si="39">ROUND((ROUND((AC28*AW28*1),2)*BC28),2)</f>
        <v>0</v>
      </c>
      <c r="CR28" s="2">
        <f t="shared" ref="CR28:CR35" si="40">(ROUND((ROUND(((ET28)*AV28*1),2)*BB28),2)+ROUND((ROUND(((AE28-(EU28))*AV28*1),2)*BS28),2))</f>
        <v>0</v>
      </c>
      <c r="CS28" s="2">
        <f t="shared" ref="CS28:CS35" si="41">ROUND((ROUND((AE28*AV28*1),2)*BS28),2)</f>
        <v>0</v>
      </c>
      <c r="CT28" s="2">
        <f t="shared" ref="CT28:CT35" si="42">ROUND((ROUND((AF28*AV28*1),2)*BA28),2)</f>
        <v>11.39</v>
      </c>
      <c r="CU28" s="2">
        <f t="shared" ref="CU28:CU35" si="43">AG28</f>
        <v>0</v>
      </c>
      <c r="CV28" s="2">
        <f t="shared" ref="CV28:CV35" si="44">(AH28*AV28)</f>
        <v>0.72</v>
      </c>
      <c r="CW28" s="2">
        <f t="shared" ref="CW28:CX35" si="45">AI28</f>
        <v>0</v>
      </c>
      <c r="CX28" s="2">
        <f t="shared" si="45"/>
        <v>0</v>
      </c>
      <c r="CY28" s="2">
        <f t="shared" ref="CY28:CY35" si="46">(((S28+R28)*AT28)/100)</f>
        <v>8.4285999999999994</v>
      </c>
      <c r="CZ28" s="2">
        <f t="shared" ref="CZ28:CZ35" si="47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8">ROUND(IF(AND(BH28=3,BI28=3,FS28&lt;&gt;0),P28,0),2)</f>
        <v>0</v>
      </c>
      <c r="GM28" s="2">
        <f t="shared" ref="GM28:GM35" si="49">ROUND(O28+X28+Y28,2)+GX28</f>
        <v>23.92</v>
      </c>
      <c r="GN28" s="2">
        <f t="shared" ref="GN28:GN35" si="50">IF(OR(BI28=0,BI28=1),GM28-GX28,0)</f>
        <v>0</v>
      </c>
      <c r="GO28" s="2">
        <f t="shared" ref="GO28:GO35" si="51">IF(BI28=2,GM28-GX28,0)</f>
        <v>0</v>
      </c>
      <c r="GP28" s="2">
        <f t="shared" ref="GP28:GP35" si="52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3">ROUND((GT28),6)</f>
        <v>0</v>
      </c>
      <c r="GW28" s="2">
        <v>1</v>
      </c>
      <c r="GX28" s="2">
        <f t="shared" ref="GX28:GX35" si="54">ROUND(HC28*I28,2)</f>
        <v>0</v>
      </c>
      <c r="GY28" s="2"/>
      <c r="GZ28" s="2"/>
      <c r="HA28" s="2">
        <v>0</v>
      </c>
      <c r="HB28" s="2">
        <v>0</v>
      </c>
      <c r="HC28" s="2">
        <f t="shared" ref="HC28:HC35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0"/>
        <v>231.06</v>
      </c>
      <c r="AA29">
        <v>411458575</v>
      </c>
      <c r="AB29">
        <f t="shared" si="31"/>
        <v>11.39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11.39</v>
      </c>
      <c r="AG29">
        <f t="shared" si="35"/>
        <v>0</v>
      </c>
      <c r="AH29">
        <f t="shared" si="36"/>
        <v>0.72</v>
      </c>
      <c r="AI29">
        <f t="shared" si="36"/>
        <v>0</v>
      </c>
      <c r="AJ29">
        <f t="shared" si="37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641.83000000000004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641.83000000000004</v>
      </c>
      <c r="CU29">
        <f t="shared" si="43"/>
        <v>0</v>
      </c>
      <c r="CV29">
        <f t="shared" si="44"/>
        <v>0.72</v>
      </c>
      <c r="CW29">
        <f t="shared" si="45"/>
        <v>0</v>
      </c>
      <c r="CX29">
        <f t="shared" si="45"/>
        <v>0</v>
      </c>
      <c r="CY29">
        <f t="shared" si="46"/>
        <v>474.95420000000007</v>
      </c>
      <c r="CZ29">
        <f t="shared" si="47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0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1347.84</v>
      </c>
      <c r="GN29">
        <f t="shared" si="50"/>
        <v>0</v>
      </c>
      <c r="GO29">
        <f t="shared" si="51"/>
        <v>0</v>
      </c>
      <c r="GP29">
        <f t="shared" si="52"/>
        <v>1347.84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3</v>
      </c>
      <c r="F30" s="2" t="s">
        <v>25</v>
      </c>
      <c r="G30" s="2" t="s">
        <v>26</v>
      </c>
      <c r="H30" s="2" t="s">
        <v>27</v>
      </c>
      <c r="I30" s="2">
        <v>0</v>
      </c>
      <c r="J30" s="2">
        <v>0</v>
      </c>
      <c r="K30" s="2">
        <v>0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-1</v>
      </c>
      <c r="AB30" s="2">
        <f t="shared" si="31"/>
        <v>12.66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12.66</v>
      </c>
      <c r="AG30" s="2">
        <f t="shared" si="35"/>
        <v>0</v>
      </c>
      <c r="AH30" s="2">
        <f t="shared" si="36"/>
        <v>0.8</v>
      </c>
      <c r="AI30" s="2">
        <f t="shared" si="36"/>
        <v>0</v>
      </c>
      <c r="AJ30" s="2">
        <f t="shared" si="37"/>
        <v>0</v>
      </c>
      <c r="AK30" s="2">
        <v>12.66</v>
      </c>
      <c r="AL30" s="2">
        <v>0</v>
      </c>
      <c r="AM30" s="2">
        <v>0</v>
      </c>
      <c r="AN30" s="2">
        <v>0</v>
      </c>
      <c r="AO30" s="2">
        <v>12.66</v>
      </c>
      <c r="AP30" s="2">
        <v>0</v>
      </c>
      <c r="AQ30" s="2">
        <v>0.8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28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0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12.66</v>
      </c>
      <c r="CU30" s="2">
        <f t="shared" si="43"/>
        <v>0</v>
      </c>
      <c r="CV30" s="2">
        <f t="shared" si="44"/>
        <v>0.8</v>
      </c>
      <c r="CW30" s="2">
        <f t="shared" si="45"/>
        <v>0</v>
      </c>
      <c r="CX30" s="2">
        <f t="shared" si="45"/>
        <v>0</v>
      </c>
      <c r="CY30" s="2">
        <f t="shared" si="46"/>
        <v>0</v>
      </c>
      <c r="CZ30" s="2">
        <f t="shared" si="47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27</v>
      </c>
      <c r="DW30" s="2" t="s">
        <v>27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1024</v>
      </c>
      <c r="ER30" s="2">
        <v>12.66</v>
      </c>
      <c r="ES30" s="2">
        <v>0</v>
      </c>
      <c r="ET30" s="2">
        <v>0</v>
      </c>
      <c r="EU30" s="2">
        <v>0</v>
      </c>
      <c r="EV30" s="2">
        <v>12.66</v>
      </c>
      <c r="EW30" s="2">
        <v>0.8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1247061109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0</v>
      </c>
      <c r="GN30" s="2">
        <f t="shared" si="50"/>
        <v>0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25</v>
      </c>
      <c r="G31" t="s">
        <v>26</v>
      </c>
      <c r="H31" t="s">
        <v>27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-1</v>
      </c>
      <c r="AB31">
        <f t="shared" si="31"/>
        <v>12.66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12.66</v>
      </c>
      <c r="AG31">
        <f t="shared" si="35"/>
        <v>0</v>
      </c>
      <c r="AH31">
        <f t="shared" si="36"/>
        <v>0.8</v>
      </c>
      <c r="AI31">
        <f t="shared" si="36"/>
        <v>0</v>
      </c>
      <c r="AJ31">
        <f t="shared" si="37"/>
        <v>0</v>
      </c>
      <c r="AK31">
        <v>12.66</v>
      </c>
      <c r="AL31">
        <v>0</v>
      </c>
      <c r="AM31">
        <v>0</v>
      </c>
      <c r="AN31">
        <v>0</v>
      </c>
      <c r="AO31">
        <v>12.66</v>
      </c>
      <c r="AP31">
        <v>0</v>
      </c>
      <c r="AQ31">
        <v>0.8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28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0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713.39</v>
      </c>
      <c r="CU31">
        <f t="shared" si="43"/>
        <v>0</v>
      </c>
      <c r="CV31">
        <f t="shared" si="44"/>
        <v>0.8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1024</v>
      </c>
      <c r="ER31">
        <v>12.66</v>
      </c>
      <c r="ES31">
        <v>0</v>
      </c>
      <c r="ET31">
        <v>0</v>
      </c>
      <c r="EU31">
        <v>0</v>
      </c>
      <c r="EV31">
        <v>12.66</v>
      </c>
      <c r="EW31">
        <v>0.8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1247061109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0</v>
      </c>
      <c r="GN31">
        <f t="shared" si="50"/>
        <v>0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</v>
      </c>
      <c r="F32" s="2" t="s">
        <v>29</v>
      </c>
      <c r="G32" s="2" t="s">
        <v>30</v>
      </c>
      <c r="H32" s="2" t="s">
        <v>31</v>
      </c>
      <c r="I32" s="2"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0"/>
        <v>0</v>
      </c>
      <c r="Z32" s="2"/>
      <c r="AA32" s="2">
        <v>-1</v>
      </c>
      <c r="AB32" s="2">
        <f t="shared" si="31"/>
        <v>1.9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1.9</v>
      </c>
      <c r="AG32" s="2">
        <f t="shared" si="35"/>
        <v>0</v>
      </c>
      <c r="AH32" s="2">
        <f t="shared" si="36"/>
        <v>0.12</v>
      </c>
      <c r="AI32" s="2">
        <f t="shared" si="36"/>
        <v>0</v>
      </c>
      <c r="AJ32" s="2">
        <f t="shared" si="37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32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0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1.9</v>
      </c>
      <c r="CU32" s="2">
        <f t="shared" si="43"/>
        <v>0</v>
      </c>
      <c r="CV32" s="2">
        <f t="shared" si="44"/>
        <v>0.12</v>
      </c>
      <c r="CW32" s="2">
        <f t="shared" si="45"/>
        <v>0</v>
      </c>
      <c r="CX32" s="2">
        <f t="shared" si="45"/>
        <v>0</v>
      </c>
      <c r="CY32" s="2">
        <f t="shared" si="46"/>
        <v>0</v>
      </c>
      <c r="CZ32" s="2">
        <f t="shared" si="47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1024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8"/>
        <v>0</v>
      </c>
      <c r="GM32" s="2">
        <f t="shared" si="49"/>
        <v>0</v>
      </c>
      <c r="GN32" s="2">
        <f t="shared" si="50"/>
        <v>0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</v>
      </c>
      <c r="F33" t="s">
        <v>29</v>
      </c>
      <c r="G33" t="s">
        <v>30</v>
      </c>
      <c r="H33" t="s">
        <v>31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-1</v>
      </c>
      <c r="AB33">
        <f t="shared" si="31"/>
        <v>1.9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1.9</v>
      </c>
      <c r="AG33">
        <f t="shared" si="35"/>
        <v>0</v>
      </c>
      <c r="AH33">
        <f t="shared" si="36"/>
        <v>0.12</v>
      </c>
      <c r="AI33">
        <f t="shared" si="36"/>
        <v>0</v>
      </c>
      <c r="AJ33">
        <f t="shared" si="37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32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0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107.07</v>
      </c>
      <c r="CU33">
        <f t="shared" si="43"/>
        <v>0</v>
      </c>
      <c r="CV33">
        <f t="shared" si="44"/>
        <v>0.12</v>
      </c>
      <c r="CW33">
        <f t="shared" si="45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3</v>
      </c>
      <c r="EQ33">
        <v>1024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0</v>
      </c>
      <c r="GN33">
        <f t="shared" si="50"/>
        <v>0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</v>
      </c>
      <c r="F34" s="2" t="s">
        <v>33</v>
      </c>
      <c r="G34" s="2" t="s">
        <v>34</v>
      </c>
      <c r="H34" s="2" t="s">
        <v>35</v>
      </c>
      <c r="I34" s="2">
        <v>0</v>
      </c>
      <c r="J34" s="2">
        <v>0</v>
      </c>
      <c r="K34" s="2">
        <v>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-1</v>
      </c>
      <c r="AB34" s="2">
        <f t="shared" si="31"/>
        <v>35.43</v>
      </c>
      <c r="AC34" s="2">
        <f t="shared" si="32"/>
        <v>0</v>
      </c>
      <c r="AD34" s="2">
        <f t="shared" si="33"/>
        <v>0</v>
      </c>
      <c r="AE34" s="2">
        <f t="shared" si="34"/>
        <v>0</v>
      </c>
      <c r="AF34" s="2">
        <f t="shared" si="34"/>
        <v>35.43</v>
      </c>
      <c r="AG34" s="2">
        <f t="shared" si="35"/>
        <v>0</v>
      </c>
      <c r="AH34" s="2">
        <f t="shared" si="36"/>
        <v>2.88</v>
      </c>
      <c r="AI34" s="2">
        <f t="shared" si="36"/>
        <v>0</v>
      </c>
      <c r="AJ34" s="2">
        <f t="shared" si="37"/>
        <v>0</v>
      </c>
      <c r="AK34" s="2">
        <v>35.43</v>
      </c>
      <c r="AL34" s="2">
        <v>0</v>
      </c>
      <c r="AM34" s="2">
        <v>0</v>
      </c>
      <c r="AN34" s="2">
        <v>0</v>
      </c>
      <c r="AO34" s="2">
        <v>35.43</v>
      </c>
      <c r="AP34" s="2">
        <v>0</v>
      </c>
      <c r="AQ34" s="2">
        <v>2.88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36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8"/>
        <v>0</v>
      </c>
      <c r="CQ34" s="2">
        <f t="shared" si="39"/>
        <v>0</v>
      </c>
      <c r="CR34" s="2">
        <f t="shared" si="40"/>
        <v>0</v>
      </c>
      <c r="CS34" s="2">
        <f t="shared" si="41"/>
        <v>0</v>
      </c>
      <c r="CT34" s="2">
        <f t="shared" si="42"/>
        <v>35.43</v>
      </c>
      <c r="CU34" s="2">
        <f t="shared" si="43"/>
        <v>0</v>
      </c>
      <c r="CV34" s="2">
        <f t="shared" si="44"/>
        <v>2.88</v>
      </c>
      <c r="CW34" s="2">
        <f t="shared" si="45"/>
        <v>0</v>
      </c>
      <c r="CX34" s="2">
        <f t="shared" si="45"/>
        <v>0</v>
      </c>
      <c r="CY34" s="2">
        <f t="shared" si="46"/>
        <v>0</v>
      </c>
      <c r="CZ34" s="2">
        <f t="shared" si="47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35</v>
      </c>
      <c r="DW34" s="2" t="s">
        <v>35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405818799</v>
      </c>
      <c r="EF34" s="2">
        <v>50</v>
      </c>
      <c r="EG34" s="2" t="s">
        <v>22</v>
      </c>
      <c r="EH34" s="2">
        <v>0</v>
      </c>
      <c r="EI34" s="2" t="s">
        <v>3</v>
      </c>
      <c r="EJ34" s="2">
        <v>4</v>
      </c>
      <c r="EK34" s="2">
        <v>86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1024</v>
      </c>
      <c r="ER34" s="2">
        <v>35.43</v>
      </c>
      <c r="ES34" s="2">
        <v>0</v>
      </c>
      <c r="ET34" s="2">
        <v>0</v>
      </c>
      <c r="EU34" s="2">
        <v>0</v>
      </c>
      <c r="EV34" s="2">
        <v>35.43</v>
      </c>
      <c r="EW34" s="2">
        <v>2.88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1507488238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8"/>
        <v>0</v>
      </c>
      <c r="GM34" s="2">
        <f t="shared" si="49"/>
        <v>0</v>
      </c>
      <c r="GN34" s="2">
        <f t="shared" si="50"/>
        <v>0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</v>
      </c>
      <c r="F35" t="s">
        <v>33</v>
      </c>
      <c r="G35" t="s">
        <v>34</v>
      </c>
      <c r="H35" t="s">
        <v>35</v>
      </c>
      <c r="I35"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-1</v>
      </c>
      <c r="AB35">
        <f t="shared" si="31"/>
        <v>35.43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35.43</v>
      </c>
      <c r="AG35">
        <f t="shared" si="35"/>
        <v>0</v>
      </c>
      <c r="AH35">
        <f t="shared" si="36"/>
        <v>2.88</v>
      </c>
      <c r="AI35">
        <f t="shared" si="36"/>
        <v>0</v>
      </c>
      <c r="AJ35">
        <f t="shared" si="37"/>
        <v>0</v>
      </c>
      <c r="AK35">
        <v>35.43</v>
      </c>
      <c r="AL35">
        <v>0</v>
      </c>
      <c r="AM35">
        <v>0</v>
      </c>
      <c r="AN35">
        <v>0</v>
      </c>
      <c r="AO35">
        <v>35.43</v>
      </c>
      <c r="AP35">
        <v>0</v>
      </c>
      <c r="AQ35">
        <v>2.88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36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0</v>
      </c>
      <c r="CQ35">
        <f t="shared" si="39"/>
        <v>0</v>
      </c>
      <c r="CR35">
        <f t="shared" si="40"/>
        <v>0</v>
      </c>
      <c r="CS35">
        <f t="shared" si="41"/>
        <v>0</v>
      </c>
      <c r="CT35">
        <f t="shared" si="42"/>
        <v>1996.48</v>
      </c>
      <c r="CU35">
        <f t="shared" si="43"/>
        <v>0</v>
      </c>
      <c r="CV35">
        <f t="shared" si="44"/>
        <v>2.88</v>
      </c>
      <c r="CW35">
        <f t="shared" si="45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405818799</v>
      </c>
      <c r="EF35">
        <v>50</v>
      </c>
      <c r="EG35" t="s">
        <v>22</v>
      </c>
      <c r="EH35">
        <v>0</v>
      </c>
      <c r="EI35" t="s">
        <v>3</v>
      </c>
      <c r="EJ35">
        <v>4</v>
      </c>
      <c r="EK35">
        <v>86</v>
      </c>
      <c r="EL35" t="s">
        <v>23</v>
      </c>
      <c r="EM35" t="s">
        <v>24</v>
      </c>
      <c r="EO35" t="s">
        <v>3</v>
      </c>
      <c r="EQ35">
        <v>1024</v>
      </c>
      <c r="ER35">
        <v>35.43</v>
      </c>
      <c r="ES35">
        <v>0</v>
      </c>
      <c r="ET35">
        <v>0</v>
      </c>
      <c r="EU35">
        <v>0</v>
      </c>
      <c r="EV35">
        <v>35.43</v>
      </c>
      <c r="EW35">
        <v>2.88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1507488238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0</v>
      </c>
      <c r="GN35">
        <f t="shared" si="50"/>
        <v>0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Пуско-наладочные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6">ROUND(AB37,2)</f>
        <v>11.39</v>
      </c>
      <c r="P37" s="3">
        <f t="shared" si="56"/>
        <v>0</v>
      </c>
      <c r="Q37" s="3">
        <f t="shared" si="56"/>
        <v>0</v>
      </c>
      <c r="R37" s="3">
        <f t="shared" si="56"/>
        <v>0</v>
      </c>
      <c r="S37" s="3">
        <f t="shared" si="56"/>
        <v>11.39</v>
      </c>
      <c r="T37" s="3">
        <f t="shared" si="56"/>
        <v>0</v>
      </c>
      <c r="U37" s="3">
        <f>AH37</f>
        <v>0.72</v>
      </c>
      <c r="V37" s="3">
        <f>AI37</f>
        <v>0</v>
      </c>
      <c r="W37" s="3">
        <f>ROUND(AJ37,2)</f>
        <v>0</v>
      </c>
      <c r="X37" s="3">
        <f>ROUND(AK37,2)</f>
        <v>8.43</v>
      </c>
      <c r="Y37" s="3">
        <f>ROUND(AL37,2)</f>
        <v>4.0999999999999996</v>
      </c>
      <c r="Z37" s="3"/>
      <c r="AA37" s="3"/>
      <c r="AB37" s="3">
        <f>ROUND(SUMIF(AA28:AA35,"=409170672",O28:O35),2)</f>
        <v>11.39</v>
      </c>
      <c r="AC37" s="3">
        <f>ROUND(SUMIF(AA28:AA35,"=409170672",P28:P35),2)</f>
        <v>0</v>
      </c>
      <c r="AD37" s="3">
        <f>ROUND(SUMIF(AA28:AA35,"=409170672",Q28:Q35),2)</f>
        <v>0</v>
      </c>
      <c r="AE37" s="3">
        <f>ROUND(SUMIF(AA28:AA35,"=409170672",R28:R35),2)</f>
        <v>0</v>
      </c>
      <c r="AF37" s="3">
        <f>ROUND(SUMIF(AA28:AA35,"=409170672",S28:S35),2)</f>
        <v>11.39</v>
      </c>
      <c r="AG37" s="3">
        <f>ROUND(SUMIF(AA28:AA35,"=409170672",T28:T35),2)</f>
        <v>0</v>
      </c>
      <c r="AH37" s="3">
        <f>SUMIF(AA28:AA35,"=409170672",U28:U35)</f>
        <v>0.72</v>
      </c>
      <c r="AI37" s="3">
        <f>SUMIF(AA28:AA35,"=409170672",V28:V35)</f>
        <v>0</v>
      </c>
      <c r="AJ37" s="3">
        <f>ROUND(SUMIF(AA28:AA35,"=409170672",W28:W35),2)</f>
        <v>0</v>
      </c>
      <c r="AK37" s="3">
        <f>ROUND(SUMIF(AA28:AA35,"=409170672",X28:X35),2)</f>
        <v>8.43</v>
      </c>
      <c r="AL37" s="3">
        <f>ROUND(SUMIF(AA28:AA35,"=409170672",Y28:Y35),2)</f>
        <v>4.0999999999999996</v>
      </c>
      <c r="AM37" s="3"/>
      <c r="AN37" s="3"/>
      <c r="AO37" s="3">
        <f t="shared" ref="AO37:BD37" si="57">ROUND(BX37,2)</f>
        <v>0</v>
      </c>
      <c r="AP37" s="3">
        <f t="shared" si="57"/>
        <v>0</v>
      </c>
      <c r="AQ37" s="3">
        <f t="shared" si="57"/>
        <v>0</v>
      </c>
      <c r="AR37" s="3">
        <f t="shared" si="57"/>
        <v>23.92</v>
      </c>
      <c r="AS37" s="3">
        <f t="shared" si="57"/>
        <v>0</v>
      </c>
      <c r="AT37" s="3">
        <f t="shared" si="57"/>
        <v>0</v>
      </c>
      <c r="AU37" s="3">
        <f t="shared" si="57"/>
        <v>23.92</v>
      </c>
      <c r="AV37" s="3">
        <f t="shared" si="57"/>
        <v>0</v>
      </c>
      <c r="AW37" s="3">
        <f t="shared" si="57"/>
        <v>0</v>
      </c>
      <c r="AX37" s="3">
        <f t="shared" si="57"/>
        <v>0</v>
      </c>
      <c r="AY37" s="3">
        <f t="shared" si="57"/>
        <v>0</v>
      </c>
      <c r="AZ37" s="3">
        <f t="shared" si="57"/>
        <v>0</v>
      </c>
      <c r="BA37" s="3">
        <f t="shared" si="57"/>
        <v>0</v>
      </c>
      <c r="BB37" s="3">
        <f t="shared" si="57"/>
        <v>0</v>
      </c>
      <c r="BC37" s="3">
        <f t="shared" si="57"/>
        <v>0</v>
      </c>
      <c r="BD37" s="3">
        <f t="shared" si="57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ROUND(SUMIF(AA28:AA35,"=409170672",FQ28:FQ35),2)</f>
        <v>0</v>
      </c>
      <c r="BY37" s="3">
        <f>ROUND(SUMIF(AA28:AA35,"=409170672",FR28:FR35),2)</f>
        <v>0</v>
      </c>
      <c r="BZ37" s="3">
        <f>ROUND(SUMIF(AA28:AA35,"=409170672",GL28:GL35),2)</f>
        <v>0</v>
      </c>
      <c r="CA37" s="3">
        <f>ROUND(SUMIF(AA28:AA35,"=409170672",GM28:GM35),2)</f>
        <v>23.92</v>
      </c>
      <c r="CB37" s="3">
        <f>ROUND(SUMIF(AA28:AA35,"=409170672",GN28:GN35),2)</f>
        <v>0</v>
      </c>
      <c r="CC37" s="3">
        <f>ROUND(SUMIF(AA28:AA35,"=409170672",GO28:GO35),2)</f>
        <v>0</v>
      </c>
      <c r="CD37" s="3">
        <f>ROUND(SUMIF(AA28:AA35,"=409170672",GP28:GP35),2)</f>
        <v>23.92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ROUND(SUMIF(AA28:AA35,"=409170672",GX28:GX35),2)</f>
        <v>0</v>
      </c>
      <c r="CK37" s="3">
        <f>ROUND(SUMIF(AA28:AA35,"=409170672",GY28:GY35),2)</f>
        <v>0</v>
      </c>
      <c r="CL37" s="3">
        <f>ROUND(SUMIF(AA28:AA35,"=409170672",GZ28:GZ35),2)</f>
        <v>0</v>
      </c>
      <c r="CM37" s="3">
        <f>ROUND(SUMIF(AA28:AA35,"=409170672",HD28:HD35),2)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8">ROUND(DT37,2)</f>
        <v>641.83000000000004</v>
      </c>
      <c r="DH37" s="4">
        <f t="shared" si="58"/>
        <v>0</v>
      </c>
      <c r="DI37" s="4">
        <f t="shared" si="58"/>
        <v>0</v>
      </c>
      <c r="DJ37" s="4">
        <f t="shared" si="58"/>
        <v>0</v>
      </c>
      <c r="DK37" s="4">
        <f t="shared" si="58"/>
        <v>641.83000000000004</v>
      </c>
      <c r="DL37" s="4">
        <f t="shared" si="58"/>
        <v>0</v>
      </c>
      <c r="DM37" s="4">
        <f>DZ37</f>
        <v>0.72</v>
      </c>
      <c r="DN37" s="4">
        <f>EA37</f>
        <v>0</v>
      </c>
      <c r="DO37" s="4">
        <f>ROUND(EB37,2)</f>
        <v>0</v>
      </c>
      <c r="DP37" s="4">
        <f>ROUND(EC37,2)</f>
        <v>474.95</v>
      </c>
      <c r="DQ37" s="4">
        <f>ROUND(ED37,2)</f>
        <v>231.06</v>
      </c>
      <c r="DR37" s="4"/>
      <c r="DS37" s="4"/>
      <c r="DT37" s="4">
        <f>ROUND(SUMIF(AA28:AA35,"=411458575",O28:O35),2)</f>
        <v>641.83000000000004</v>
      </c>
      <c r="DU37" s="4">
        <f>ROUND(SUMIF(AA28:AA35,"=411458575",P28:P35),2)</f>
        <v>0</v>
      </c>
      <c r="DV37" s="4">
        <f>ROUND(SUMIF(AA28:AA35,"=411458575",Q28:Q35),2)</f>
        <v>0</v>
      </c>
      <c r="DW37" s="4">
        <f>ROUND(SUMIF(AA28:AA35,"=411458575",R28:R35),2)</f>
        <v>0</v>
      </c>
      <c r="DX37" s="4">
        <f>ROUND(SUMIF(AA28:AA35,"=411458575",S28:S35),2)</f>
        <v>641.83000000000004</v>
      </c>
      <c r="DY37" s="4">
        <f>ROUND(SUMIF(AA28:AA35,"=411458575",T28:T35),2)</f>
        <v>0</v>
      </c>
      <c r="DZ37" s="4">
        <f>SUMIF(AA28:AA35,"=411458575",U28:U35)</f>
        <v>0.72</v>
      </c>
      <c r="EA37" s="4">
        <f>SUMIF(AA28:AA35,"=411458575",V28:V35)</f>
        <v>0</v>
      </c>
      <c r="EB37" s="4">
        <f>ROUND(SUMIF(AA28:AA35,"=411458575",W28:W35),2)</f>
        <v>0</v>
      </c>
      <c r="EC37" s="4">
        <f>ROUND(SUMIF(AA28:AA35,"=411458575",X28:X35),2)</f>
        <v>474.95</v>
      </c>
      <c r="ED37" s="4">
        <f>ROUND(SUMIF(AA28:AA35,"=411458575",Y28:Y35),2)</f>
        <v>231.06</v>
      </c>
      <c r="EE37" s="4"/>
      <c r="EF37" s="4"/>
      <c r="EG37" s="4">
        <f t="shared" ref="EG37:EV37" si="59">ROUND(FP37,2)</f>
        <v>0</v>
      </c>
      <c r="EH37" s="4">
        <f t="shared" si="59"/>
        <v>0</v>
      </c>
      <c r="EI37" s="4">
        <f t="shared" si="59"/>
        <v>0</v>
      </c>
      <c r="EJ37" s="4">
        <f t="shared" si="59"/>
        <v>1347.84</v>
      </c>
      <c r="EK37" s="4">
        <f t="shared" si="59"/>
        <v>0</v>
      </c>
      <c r="EL37" s="4">
        <f t="shared" si="59"/>
        <v>0</v>
      </c>
      <c r="EM37" s="4">
        <f t="shared" si="59"/>
        <v>1347.84</v>
      </c>
      <c r="EN37" s="4">
        <f t="shared" si="59"/>
        <v>0</v>
      </c>
      <c r="EO37" s="4">
        <f t="shared" si="59"/>
        <v>0</v>
      </c>
      <c r="EP37" s="4">
        <f t="shared" si="59"/>
        <v>0</v>
      </c>
      <c r="EQ37" s="4">
        <f t="shared" si="59"/>
        <v>0</v>
      </c>
      <c r="ER37" s="4">
        <f t="shared" si="59"/>
        <v>0</v>
      </c>
      <c r="ES37" s="4">
        <f t="shared" si="59"/>
        <v>0</v>
      </c>
      <c r="ET37" s="4">
        <f t="shared" si="59"/>
        <v>0</v>
      </c>
      <c r="EU37" s="4">
        <f t="shared" si="59"/>
        <v>0</v>
      </c>
      <c r="EV37" s="4">
        <f t="shared" si="59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ROUND(SUMIF(AA28:AA35,"=411458575",FQ28:FQ35),2)</f>
        <v>0</v>
      </c>
      <c r="FQ37" s="4">
        <f>ROUND(SUMIF(AA28:AA35,"=411458575",FR28:FR35),2)</f>
        <v>0</v>
      </c>
      <c r="FR37" s="4">
        <f>ROUND(SUMIF(AA28:AA35,"=411458575",GL28:GL35),2)</f>
        <v>0</v>
      </c>
      <c r="FS37" s="4">
        <f>ROUND(SUMIF(AA28:AA35,"=411458575",GM28:GM35),2)</f>
        <v>1347.84</v>
      </c>
      <c r="FT37" s="4">
        <f>ROUND(SUMIF(AA28:AA35,"=411458575",GN28:GN35),2)</f>
        <v>0</v>
      </c>
      <c r="FU37" s="4">
        <f>ROUND(SUMIF(AA28:AA35,"=411458575",GO28:GO35),2)</f>
        <v>0</v>
      </c>
      <c r="FV37" s="4">
        <f>ROUND(SUMIF(AA28:AA35,"=411458575",GP28:GP35),2)</f>
        <v>1347.84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ROUND(SUMIF(AA28:AA35,"=411458575",GX28:GX35),2)</f>
        <v>0</v>
      </c>
      <c r="GC37" s="4">
        <f>ROUND(SUMIF(AA28:AA35,"=411458575",GY28:GY35),2)</f>
        <v>0</v>
      </c>
      <c r="GD37" s="4">
        <f>ROUND(SUMIF(AA28:AA35,"=411458575",GZ28:GZ35),2)</f>
        <v>0</v>
      </c>
      <c r="GE37" s="4">
        <f>ROUND(SUMIF(AA28:AA35,"=411458575",HD28:HD35),2)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11.39</v>
      </c>
      <c r="G39" s="5" t="s">
        <v>37</v>
      </c>
      <c r="H39" s="5" t="s">
        <v>38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641.83000000000004</v>
      </c>
      <c r="Q39" s="5"/>
      <c r="R39" s="5"/>
      <c r="S39" s="5"/>
      <c r="T39" s="5"/>
      <c r="U39" s="5"/>
      <c r="V39" s="5"/>
      <c r="W39" s="5">
        <v>11.39</v>
      </c>
      <c r="X39" s="5">
        <v>1</v>
      </c>
      <c r="Y39" s="5">
        <v>11.39</v>
      </c>
      <c r="Z39" s="5">
        <v>641.83000000000004</v>
      </c>
      <c r="AA39" s="5">
        <v>1</v>
      </c>
      <c r="AB39" s="5">
        <v>641.83000000000004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39</v>
      </c>
      <c r="H40" s="5" t="s">
        <v>40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41</v>
      </c>
      <c r="H41" s="5" t="s">
        <v>42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43</v>
      </c>
      <c r="H42" s="5" t="s">
        <v>44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45</v>
      </c>
      <c r="H43" s="5" t="s">
        <v>46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47</v>
      </c>
      <c r="H44" s="5" t="s">
        <v>48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49</v>
      </c>
      <c r="H45" s="5" t="s">
        <v>50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51</v>
      </c>
      <c r="H46" s="5" t="s">
        <v>52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53</v>
      </c>
      <c r="H47" s="5" t="s">
        <v>54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55</v>
      </c>
      <c r="H48" s="5" t="s">
        <v>56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57</v>
      </c>
      <c r="H49" s="5" t="s">
        <v>58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59</v>
      </c>
      <c r="H50" s="5" t="s">
        <v>60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61</v>
      </c>
      <c r="H51" s="5" t="s">
        <v>62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11.39</v>
      </c>
      <c r="G52" s="5" t="s">
        <v>63</v>
      </c>
      <c r="H52" s="5" t="s">
        <v>64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641.83000000000004</v>
      </c>
      <c r="Q52" s="5"/>
      <c r="R52" s="5"/>
      <c r="S52" s="5"/>
      <c r="T52" s="5"/>
      <c r="U52" s="5"/>
      <c r="V52" s="5"/>
      <c r="W52" s="5">
        <v>11.39</v>
      </c>
      <c r="X52" s="5">
        <v>1</v>
      </c>
      <c r="Y52" s="5">
        <v>11.39</v>
      </c>
      <c r="Z52" s="5">
        <v>641.83000000000004</v>
      </c>
      <c r="AA52" s="5">
        <v>1</v>
      </c>
      <c r="AB52" s="5">
        <v>641.83000000000004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65</v>
      </c>
      <c r="H53" s="5" t="s">
        <v>66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67</v>
      </c>
      <c r="H54" s="5" t="s">
        <v>68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69</v>
      </c>
      <c r="H55" s="5" t="s">
        <v>70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23.92</v>
      </c>
      <c r="G56" s="5" t="s">
        <v>71</v>
      </c>
      <c r="H56" s="5" t="s">
        <v>72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1347.84</v>
      </c>
      <c r="Q56" s="5"/>
      <c r="R56" s="5"/>
      <c r="S56" s="5"/>
      <c r="T56" s="5"/>
      <c r="U56" s="5"/>
      <c r="V56" s="5"/>
      <c r="W56" s="5">
        <v>23.92</v>
      </c>
      <c r="X56" s="5">
        <v>1</v>
      </c>
      <c r="Y56" s="5">
        <v>23.92</v>
      </c>
      <c r="Z56" s="5">
        <v>1347.84</v>
      </c>
      <c r="AA56" s="5">
        <v>1</v>
      </c>
      <c r="AB56" s="5">
        <v>1347.84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73</v>
      </c>
      <c r="H57" s="5" t="s">
        <v>74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75</v>
      </c>
      <c r="H58" s="5" t="s">
        <v>76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0.72</v>
      </c>
      <c r="G59" s="5" t="s">
        <v>77</v>
      </c>
      <c r="H59" s="5" t="s">
        <v>78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0.72</v>
      </c>
      <c r="Q59" s="5"/>
      <c r="R59" s="5"/>
      <c r="S59" s="5"/>
      <c r="T59" s="5"/>
      <c r="U59" s="5"/>
      <c r="V59" s="5"/>
      <c r="W59" s="5">
        <v>0.72</v>
      </c>
      <c r="X59" s="5">
        <v>1</v>
      </c>
      <c r="Y59" s="5">
        <v>0.72</v>
      </c>
      <c r="Z59" s="5">
        <v>0.72</v>
      </c>
      <c r="AA59" s="5">
        <v>1</v>
      </c>
      <c r="AB59" s="5">
        <v>0.72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79</v>
      </c>
      <c r="H60" s="5" t="s">
        <v>80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81</v>
      </c>
      <c r="H61" s="5" t="s">
        <v>82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83</v>
      </c>
      <c r="H62" s="5" t="s">
        <v>84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8.43</v>
      </c>
      <c r="G63" s="5" t="s">
        <v>85</v>
      </c>
      <c r="H63" s="5" t="s">
        <v>86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474.95</v>
      </c>
      <c r="Q63" s="5"/>
      <c r="R63" s="5"/>
      <c r="S63" s="5"/>
      <c r="T63" s="5"/>
      <c r="U63" s="5"/>
      <c r="V63" s="5"/>
      <c r="W63" s="5">
        <v>8.43</v>
      </c>
      <c r="X63" s="5">
        <v>1</v>
      </c>
      <c r="Y63" s="5">
        <v>8.43</v>
      </c>
      <c r="Z63" s="5">
        <v>474.95</v>
      </c>
      <c r="AA63" s="5">
        <v>1</v>
      </c>
      <c r="AB63" s="5">
        <v>474.95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4.0999999999999996</v>
      </c>
      <c r="G64" s="5" t="s">
        <v>87</v>
      </c>
      <c r="H64" s="5" t="s">
        <v>88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231.06</v>
      </c>
      <c r="Q64" s="5"/>
      <c r="R64" s="5"/>
      <c r="S64" s="5"/>
      <c r="T64" s="5"/>
      <c r="U64" s="5"/>
      <c r="V64" s="5"/>
      <c r="W64" s="5">
        <v>4.0999999999999996</v>
      </c>
      <c r="X64" s="5">
        <v>1</v>
      </c>
      <c r="Y64" s="5">
        <v>4.0999999999999996</v>
      </c>
      <c r="Z64" s="5">
        <v>231.06</v>
      </c>
      <c r="AA64" s="5">
        <v>1</v>
      </c>
      <c r="AB64" s="5">
        <v>231.06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23.92</v>
      </c>
      <c r="G65" s="5" t="s">
        <v>89</v>
      </c>
      <c r="H65" s="5" t="s">
        <v>90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1347.84</v>
      </c>
      <c r="Q65" s="5"/>
      <c r="R65" s="5"/>
      <c r="S65" s="5"/>
      <c r="T65" s="5"/>
      <c r="U65" s="5"/>
      <c r="V65" s="5"/>
      <c r="W65" s="5">
        <v>23.92</v>
      </c>
      <c r="X65" s="5">
        <v>1</v>
      </c>
      <c r="Y65" s="5">
        <v>23.92</v>
      </c>
      <c r="Z65" s="5">
        <v>1347.84</v>
      </c>
      <c r="AA65" s="5">
        <v>1</v>
      </c>
      <c r="AB65" s="5">
        <v>1347.84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>Новая локальная смета</v>
      </c>
      <c r="G67" s="3" t="str">
        <f>IF(G20&lt;&gt;"",G20,"")</f>
        <v>Новая локальная смета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60">ROUND(O37+AB67,2)</f>
        <v>11.39</v>
      </c>
      <c r="P67" s="3">
        <f t="shared" si="60"/>
        <v>0</v>
      </c>
      <c r="Q67" s="3">
        <f t="shared" si="60"/>
        <v>0</v>
      </c>
      <c r="R67" s="3">
        <f t="shared" si="60"/>
        <v>0</v>
      </c>
      <c r="S67" s="3">
        <f t="shared" si="60"/>
        <v>11.39</v>
      </c>
      <c r="T67" s="3">
        <f t="shared" si="60"/>
        <v>0</v>
      </c>
      <c r="U67" s="3">
        <f>U37+AH67</f>
        <v>0.72</v>
      </c>
      <c r="V67" s="3">
        <f>V37+AI67</f>
        <v>0</v>
      </c>
      <c r="W67" s="3">
        <f>ROUND(W37+AJ67,2)</f>
        <v>0</v>
      </c>
      <c r="X67" s="3">
        <f>ROUND(X37+AK67,2)</f>
        <v>8.43</v>
      </c>
      <c r="Y67" s="3">
        <f>ROUND(Y37+AL67,2)</f>
        <v>4.0999999999999996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61">ROUND(AO37+BX67,2)</f>
        <v>0</v>
      </c>
      <c r="AP67" s="3">
        <f t="shared" si="61"/>
        <v>0</v>
      </c>
      <c r="AQ67" s="3">
        <f t="shared" si="61"/>
        <v>0</v>
      </c>
      <c r="AR67" s="3">
        <f t="shared" si="61"/>
        <v>23.92</v>
      </c>
      <c r="AS67" s="3">
        <f t="shared" si="61"/>
        <v>0</v>
      </c>
      <c r="AT67" s="3">
        <f t="shared" si="61"/>
        <v>0</v>
      </c>
      <c r="AU67" s="3">
        <f t="shared" si="61"/>
        <v>23.92</v>
      </c>
      <c r="AV67" s="3">
        <f t="shared" si="61"/>
        <v>0</v>
      </c>
      <c r="AW67" s="3">
        <f t="shared" si="61"/>
        <v>0</v>
      </c>
      <c r="AX67" s="3">
        <f t="shared" si="61"/>
        <v>0</v>
      </c>
      <c r="AY67" s="3">
        <f t="shared" si="61"/>
        <v>0</v>
      </c>
      <c r="AZ67" s="3">
        <f t="shared" si="61"/>
        <v>0</v>
      </c>
      <c r="BA67" s="3">
        <f t="shared" si="61"/>
        <v>0</v>
      </c>
      <c r="BB67" s="3">
        <f t="shared" si="61"/>
        <v>0</v>
      </c>
      <c r="BC67" s="3">
        <f t="shared" si="61"/>
        <v>0</v>
      </c>
      <c r="BD67" s="3">
        <f t="shared" si="61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2">ROUND(DG37+DT67,2)</f>
        <v>641.83000000000004</v>
      </c>
      <c r="DH67" s="4">
        <f t="shared" si="62"/>
        <v>0</v>
      </c>
      <c r="DI67" s="4">
        <f t="shared" si="62"/>
        <v>0</v>
      </c>
      <c r="DJ67" s="4">
        <f t="shared" si="62"/>
        <v>0</v>
      </c>
      <c r="DK67" s="4">
        <f t="shared" si="62"/>
        <v>641.83000000000004</v>
      </c>
      <c r="DL67" s="4">
        <f t="shared" si="62"/>
        <v>0</v>
      </c>
      <c r="DM67" s="4">
        <f>DM37+DZ67</f>
        <v>0.72</v>
      </c>
      <c r="DN67" s="4">
        <f>DN37+EA67</f>
        <v>0</v>
      </c>
      <c r="DO67" s="4">
        <f>ROUND(DO37+EB67,2)</f>
        <v>0</v>
      </c>
      <c r="DP67" s="4">
        <f>ROUND(DP37+EC67,2)</f>
        <v>474.95</v>
      </c>
      <c r="DQ67" s="4">
        <f>ROUND(DQ37+ED67,2)</f>
        <v>231.06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63">ROUND(EG37+FP67,2)</f>
        <v>0</v>
      </c>
      <c r="EH67" s="4">
        <f t="shared" si="63"/>
        <v>0</v>
      </c>
      <c r="EI67" s="4">
        <f t="shared" si="63"/>
        <v>0</v>
      </c>
      <c r="EJ67" s="4">
        <f t="shared" si="63"/>
        <v>1347.84</v>
      </c>
      <c r="EK67" s="4">
        <f t="shared" si="63"/>
        <v>0</v>
      </c>
      <c r="EL67" s="4">
        <f t="shared" si="63"/>
        <v>0</v>
      </c>
      <c r="EM67" s="4">
        <f t="shared" si="63"/>
        <v>1347.84</v>
      </c>
      <c r="EN67" s="4">
        <f t="shared" si="63"/>
        <v>0</v>
      </c>
      <c r="EO67" s="4">
        <f t="shared" si="63"/>
        <v>0</v>
      </c>
      <c r="EP67" s="4">
        <f t="shared" si="63"/>
        <v>0</v>
      </c>
      <c r="EQ67" s="4">
        <f t="shared" si="63"/>
        <v>0</v>
      </c>
      <c r="ER67" s="4">
        <f t="shared" si="63"/>
        <v>0</v>
      </c>
      <c r="ES67" s="4">
        <f t="shared" si="63"/>
        <v>0</v>
      </c>
      <c r="ET67" s="4">
        <f t="shared" si="63"/>
        <v>0</v>
      </c>
      <c r="EU67" s="4">
        <f t="shared" si="63"/>
        <v>0</v>
      </c>
      <c r="EV67" s="4">
        <f t="shared" si="63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11.39</v>
      </c>
      <c r="G69" s="5" t="s">
        <v>37</v>
      </c>
      <c r="H69" s="5" t="s">
        <v>38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641.83000000000004</v>
      </c>
      <c r="Q69" s="5"/>
      <c r="R69" s="5"/>
      <c r="S69" s="5"/>
      <c r="T69" s="5"/>
      <c r="U69" s="5"/>
      <c r="V69" s="5"/>
      <c r="W69" s="5">
        <v>11.39</v>
      </c>
      <c r="X69" s="5">
        <v>1</v>
      </c>
      <c r="Y69" s="5">
        <v>11.39</v>
      </c>
      <c r="Z69" s="5">
        <v>641.83000000000004</v>
      </c>
      <c r="AA69" s="5">
        <v>1</v>
      </c>
      <c r="AB69" s="5">
        <v>641.83000000000004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0</v>
      </c>
      <c r="G70" s="5" t="s">
        <v>39</v>
      </c>
      <c r="H70" s="5" t="s">
        <v>40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41</v>
      </c>
      <c r="H71" s="5" t="s">
        <v>42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0</v>
      </c>
      <c r="G72" s="5" t="s">
        <v>43</v>
      </c>
      <c r="H72" s="5" t="s">
        <v>44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0</v>
      </c>
      <c r="G73" s="5" t="s">
        <v>45</v>
      </c>
      <c r="H73" s="5" t="s">
        <v>46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47</v>
      </c>
      <c r="H74" s="5" t="s">
        <v>48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0</v>
      </c>
      <c r="G75" s="5" t="s">
        <v>49</v>
      </c>
      <c r="H75" s="5" t="s">
        <v>50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51</v>
      </c>
      <c r="H76" s="5" t="s">
        <v>52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53</v>
      </c>
      <c r="H77" s="5" t="s">
        <v>54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55</v>
      </c>
      <c r="H78" s="5" t="s">
        <v>56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0</v>
      </c>
      <c r="G79" s="5" t="s">
        <v>57</v>
      </c>
      <c r="H79" s="5" t="s">
        <v>58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59</v>
      </c>
      <c r="H80" s="5" t="s">
        <v>60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0</v>
      </c>
      <c r="G81" s="5" t="s">
        <v>61</v>
      </c>
      <c r="H81" s="5" t="s">
        <v>62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11.39</v>
      </c>
      <c r="G82" s="5" t="s">
        <v>63</v>
      </c>
      <c r="H82" s="5" t="s">
        <v>64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641.83000000000004</v>
      </c>
      <c r="Q82" s="5"/>
      <c r="R82" s="5"/>
      <c r="S82" s="5"/>
      <c r="T82" s="5"/>
      <c r="U82" s="5"/>
      <c r="V82" s="5"/>
      <c r="W82" s="5">
        <v>11.39</v>
      </c>
      <c r="X82" s="5">
        <v>1</v>
      </c>
      <c r="Y82" s="5">
        <v>11.39</v>
      </c>
      <c r="Z82" s="5">
        <v>641.83000000000004</v>
      </c>
      <c r="AA82" s="5">
        <v>1</v>
      </c>
      <c r="AB82" s="5">
        <v>641.83000000000004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65</v>
      </c>
      <c r="H83" s="5" t="s">
        <v>66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0</v>
      </c>
      <c r="G84" s="5" t="s">
        <v>67</v>
      </c>
      <c r="H84" s="5" t="s">
        <v>68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69</v>
      </c>
      <c r="H85" s="5" t="s">
        <v>70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23.92</v>
      </c>
      <c r="G86" s="5" t="s">
        <v>71</v>
      </c>
      <c r="H86" s="5" t="s">
        <v>72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1347.84</v>
      </c>
      <c r="Q86" s="5"/>
      <c r="R86" s="5"/>
      <c r="S86" s="5"/>
      <c r="T86" s="5"/>
      <c r="U86" s="5"/>
      <c r="V86" s="5"/>
      <c r="W86" s="5">
        <v>23.92</v>
      </c>
      <c r="X86" s="5">
        <v>1</v>
      </c>
      <c r="Y86" s="5">
        <v>23.92</v>
      </c>
      <c r="Z86" s="5">
        <v>1347.84</v>
      </c>
      <c r="AA86" s="5">
        <v>1</v>
      </c>
      <c r="AB86" s="5">
        <v>1347.84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73</v>
      </c>
      <c r="H87" s="5" t="s">
        <v>74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75</v>
      </c>
      <c r="H88" s="5" t="s">
        <v>76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0.72</v>
      </c>
      <c r="G89" s="5" t="s">
        <v>77</v>
      </c>
      <c r="H89" s="5" t="s">
        <v>78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0.72</v>
      </c>
      <c r="Q89" s="5"/>
      <c r="R89" s="5"/>
      <c r="S89" s="5"/>
      <c r="T89" s="5"/>
      <c r="U89" s="5"/>
      <c r="V89" s="5"/>
      <c r="W89" s="5">
        <v>0.72</v>
      </c>
      <c r="X89" s="5">
        <v>1</v>
      </c>
      <c r="Y89" s="5">
        <v>0.72</v>
      </c>
      <c r="Z89" s="5">
        <v>0.72</v>
      </c>
      <c r="AA89" s="5">
        <v>1</v>
      </c>
      <c r="AB89" s="5">
        <v>0.72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79</v>
      </c>
      <c r="H90" s="5" t="s">
        <v>80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81</v>
      </c>
      <c r="H91" s="5" t="s">
        <v>82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83</v>
      </c>
      <c r="H92" s="5" t="s">
        <v>84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8.43</v>
      </c>
      <c r="G93" s="5" t="s">
        <v>85</v>
      </c>
      <c r="H93" s="5" t="s">
        <v>86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474.95</v>
      </c>
      <c r="Q93" s="5"/>
      <c r="R93" s="5"/>
      <c r="S93" s="5"/>
      <c r="T93" s="5"/>
      <c r="U93" s="5"/>
      <c r="V93" s="5"/>
      <c r="W93" s="5">
        <v>8.43</v>
      </c>
      <c r="X93" s="5">
        <v>1</v>
      </c>
      <c r="Y93" s="5">
        <v>8.43</v>
      </c>
      <c r="Z93" s="5">
        <v>474.95</v>
      </c>
      <c r="AA93" s="5">
        <v>1</v>
      </c>
      <c r="AB93" s="5">
        <v>474.95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4.0999999999999996</v>
      </c>
      <c r="G94" s="5" t="s">
        <v>87</v>
      </c>
      <c r="H94" s="5" t="s">
        <v>88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231.06</v>
      </c>
      <c r="Q94" s="5"/>
      <c r="R94" s="5"/>
      <c r="S94" s="5"/>
      <c r="T94" s="5"/>
      <c r="U94" s="5"/>
      <c r="V94" s="5"/>
      <c r="W94" s="5">
        <v>4.0999999999999996</v>
      </c>
      <c r="X94" s="5">
        <v>1</v>
      </c>
      <c r="Y94" s="5">
        <v>4.0999999999999996</v>
      </c>
      <c r="Z94" s="5">
        <v>231.06</v>
      </c>
      <c r="AA94" s="5">
        <v>1</v>
      </c>
      <c r="AB94" s="5">
        <v>231.06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23.92</v>
      </c>
      <c r="G95" s="5" t="s">
        <v>89</v>
      </c>
      <c r="H95" s="5" t="s">
        <v>90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1347.84</v>
      </c>
      <c r="Q95" s="5"/>
      <c r="R95" s="5"/>
      <c r="S95" s="5"/>
      <c r="T95" s="5"/>
      <c r="U95" s="5"/>
      <c r="V95" s="5"/>
      <c r="W95" s="5">
        <v>23.92</v>
      </c>
      <c r="X95" s="5">
        <v>1</v>
      </c>
      <c r="Y95" s="5">
        <v>23.92</v>
      </c>
      <c r="Z95" s="5">
        <v>1347.84</v>
      </c>
      <c r="AA95" s="5">
        <v>1</v>
      </c>
      <c r="AB95" s="5">
        <v>1347.84</v>
      </c>
    </row>
    <row r="97" spans="1:206" x14ac:dyDescent="0.2">
      <c r="A97" s="3">
        <v>51</v>
      </c>
      <c r="B97" s="3">
        <f>B12</f>
        <v>153</v>
      </c>
      <c r="C97" s="3">
        <f>A12</f>
        <v>1</v>
      </c>
      <c r="D97" s="3">
        <f>ROW(A12)</f>
        <v>12</v>
      </c>
      <c r="E97" s="3"/>
      <c r="F97" s="3" t="str">
        <f>IF(F12&lt;&gt;"",F12,"")</f>
        <v>09-01-01</v>
      </c>
      <c r="G97" s="3" t="str">
        <f>IF(G12&lt;&gt;"",G12,"")</f>
        <v>09-01-01 ПНР-0,4 кВ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64">ROUND(O67,2)</f>
        <v>11.39</v>
      </c>
      <c r="P97" s="3">
        <f t="shared" si="64"/>
        <v>0</v>
      </c>
      <c r="Q97" s="3">
        <f t="shared" si="64"/>
        <v>0</v>
      </c>
      <c r="R97" s="3">
        <f t="shared" si="64"/>
        <v>0</v>
      </c>
      <c r="S97" s="3">
        <f t="shared" si="64"/>
        <v>11.39</v>
      </c>
      <c r="T97" s="3">
        <f t="shared" si="64"/>
        <v>0</v>
      </c>
      <c r="U97" s="3">
        <f>U67</f>
        <v>0.72</v>
      </c>
      <c r="V97" s="3">
        <f>V67</f>
        <v>0</v>
      </c>
      <c r="W97" s="3">
        <f>ROUND(W67,2)</f>
        <v>0</v>
      </c>
      <c r="X97" s="3">
        <f>ROUND(X67,2)</f>
        <v>8.43</v>
      </c>
      <c r="Y97" s="3">
        <f>ROUND(Y67,2)</f>
        <v>4.0999999999999996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>
        <f t="shared" ref="AO97:BD97" si="65">ROUND(AO67,2)</f>
        <v>0</v>
      </c>
      <c r="AP97" s="3">
        <f t="shared" si="65"/>
        <v>0</v>
      </c>
      <c r="AQ97" s="3">
        <f t="shared" si="65"/>
        <v>0</v>
      </c>
      <c r="AR97" s="3">
        <f t="shared" si="65"/>
        <v>23.92</v>
      </c>
      <c r="AS97" s="3">
        <f t="shared" si="65"/>
        <v>0</v>
      </c>
      <c r="AT97" s="3">
        <f t="shared" si="65"/>
        <v>0</v>
      </c>
      <c r="AU97" s="3">
        <f t="shared" si="65"/>
        <v>23.92</v>
      </c>
      <c r="AV97" s="3">
        <f t="shared" si="65"/>
        <v>0</v>
      </c>
      <c r="AW97" s="3">
        <f t="shared" si="65"/>
        <v>0</v>
      </c>
      <c r="AX97" s="3">
        <f t="shared" si="65"/>
        <v>0</v>
      </c>
      <c r="AY97" s="3">
        <f t="shared" si="65"/>
        <v>0</v>
      </c>
      <c r="AZ97" s="3">
        <f t="shared" si="65"/>
        <v>0</v>
      </c>
      <c r="BA97" s="3">
        <f t="shared" si="65"/>
        <v>0</v>
      </c>
      <c r="BB97" s="3">
        <f t="shared" si="65"/>
        <v>0</v>
      </c>
      <c r="BC97" s="3">
        <f t="shared" si="65"/>
        <v>0</v>
      </c>
      <c r="BD97" s="3">
        <f t="shared" si="65"/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66">ROUND(DG67,2)</f>
        <v>641.83000000000004</v>
      </c>
      <c r="DH97" s="4">
        <f t="shared" si="66"/>
        <v>0</v>
      </c>
      <c r="DI97" s="4">
        <f t="shared" si="66"/>
        <v>0</v>
      </c>
      <c r="DJ97" s="4">
        <f t="shared" si="66"/>
        <v>0</v>
      </c>
      <c r="DK97" s="4">
        <f t="shared" si="66"/>
        <v>641.83000000000004</v>
      </c>
      <c r="DL97" s="4">
        <f t="shared" si="66"/>
        <v>0</v>
      </c>
      <c r="DM97" s="4">
        <f>DM67</f>
        <v>0.72</v>
      </c>
      <c r="DN97" s="4">
        <f>DN67</f>
        <v>0</v>
      </c>
      <c r="DO97" s="4">
        <f>ROUND(DO67,2)</f>
        <v>0</v>
      </c>
      <c r="DP97" s="4">
        <f>ROUND(DP67,2)</f>
        <v>474.95</v>
      </c>
      <c r="DQ97" s="4">
        <f>ROUND(DQ67,2)</f>
        <v>231.06</v>
      </c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>
        <f t="shared" ref="EG97:EV97" si="67">ROUND(EG67,2)</f>
        <v>0</v>
      </c>
      <c r="EH97" s="4">
        <f t="shared" si="67"/>
        <v>0</v>
      </c>
      <c r="EI97" s="4">
        <f t="shared" si="67"/>
        <v>0</v>
      </c>
      <c r="EJ97" s="4">
        <f t="shared" si="67"/>
        <v>1347.84</v>
      </c>
      <c r="EK97" s="4">
        <f t="shared" si="67"/>
        <v>0</v>
      </c>
      <c r="EL97" s="4">
        <f t="shared" si="67"/>
        <v>0</v>
      </c>
      <c r="EM97" s="4">
        <f t="shared" si="67"/>
        <v>1347.84</v>
      </c>
      <c r="EN97" s="4">
        <f t="shared" si="67"/>
        <v>0</v>
      </c>
      <c r="EO97" s="4">
        <f t="shared" si="67"/>
        <v>0</v>
      </c>
      <c r="EP97" s="4">
        <f t="shared" si="67"/>
        <v>0</v>
      </c>
      <c r="EQ97" s="4">
        <f t="shared" si="67"/>
        <v>0</v>
      </c>
      <c r="ER97" s="4">
        <f t="shared" si="67"/>
        <v>0</v>
      </c>
      <c r="ES97" s="4">
        <f t="shared" si="67"/>
        <v>0</v>
      </c>
      <c r="ET97" s="4">
        <f t="shared" si="67"/>
        <v>0</v>
      </c>
      <c r="EU97" s="4">
        <f t="shared" si="67"/>
        <v>0</v>
      </c>
      <c r="EV97" s="4">
        <f t="shared" si="67"/>
        <v>0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11.39</v>
      </c>
      <c r="G99" s="5" t="s">
        <v>37</v>
      </c>
      <c r="H99" s="5" t="s">
        <v>38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2</v>
      </c>
      <c r="P99" s="5">
        <f>ROUND(Source!DG97,O99)</f>
        <v>641.83000000000004</v>
      </c>
      <c r="Q99" s="5"/>
      <c r="R99" s="5"/>
      <c r="S99" s="5"/>
      <c r="T99" s="5"/>
      <c r="U99" s="5"/>
      <c r="V99" s="5"/>
      <c r="W99" s="5">
        <v>11.39</v>
      </c>
      <c r="X99" s="5">
        <v>1</v>
      </c>
      <c r="Y99" s="5">
        <v>11.39</v>
      </c>
      <c r="Z99" s="5">
        <v>641.83000000000004</v>
      </c>
      <c r="AA99" s="5">
        <v>1</v>
      </c>
      <c r="AB99" s="5">
        <v>641.83000000000004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0</v>
      </c>
      <c r="G100" s="5" t="s">
        <v>39</v>
      </c>
      <c r="H100" s="5" t="s">
        <v>40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2</v>
      </c>
      <c r="P100" s="5">
        <f>ROUND(Source!DH97,O100)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41</v>
      </c>
      <c r="H101" s="5" t="s">
        <v>42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2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0</v>
      </c>
      <c r="G102" s="5" t="s">
        <v>43</v>
      </c>
      <c r="H102" s="5" t="s">
        <v>44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2</v>
      </c>
      <c r="P102" s="5">
        <f>ROUND(Source!EN97,O102)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0</v>
      </c>
      <c r="G103" s="5" t="s">
        <v>45</v>
      </c>
      <c r="H103" s="5" t="s">
        <v>46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2</v>
      </c>
      <c r="P103" s="5">
        <f>ROUND(Source!EO97,O103)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47</v>
      </c>
      <c r="H104" s="5" t="s">
        <v>48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2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0</v>
      </c>
      <c r="G105" s="5" t="s">
        <v>49</v>
      </c>
      <c r="H105" s="5" t="s">
        <v>50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2</v>
      </c>
      <c r="P105" s="5">
        <f>ROUND(Source!EQ97,O105)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51</v>
      </c>
      <c r="H106" s="5" t="s">
        <v>52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2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53</v>
      </c>
      <c r="H107" s="5" t="s">
        <v>54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2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55</v>
      </c>
      <c r="H108" s="5" t="s">
        <v>56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2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0</v>
      </c>
      <c r="G109" s="5" t="s">
        <v>57</v>
      </c>
      <c r="H109" s="5" t="s">
        <v>58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2</v>
      </c>
      <c r="P109" s="5">
        <f>ROUND(Source!DI97,O109)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59</v>
      </c>
      <c r="H110" s="5" t="s">
        <v>60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2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0</v>
      </c>
      <c r="G111" s="5" t="s">
        <v>61</v>
      </c>
      <c r="H111" s="5" t="s">
        <v>62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2</v>
      </c>
      <c r="P111" s="5">
        <f>ROUND(Source!DJ97,O111)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11.39</v>
      </c>
      <c r="G112" s="5" t="s">
        <v>63</v>
      </c>
      <c r="H112" s="5" t="s">
        <v>64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2</v>
      </c>
      <c r="P112" s="5">
        <f>ROUND(Source!DK97,O112)</f>
        <v>641.83000000000004</v>
      </c>
      <c r="Q112" s="5"/>
      <c r="R112" s="5"/>
      <c r="S112" s="5"/>
      <c r="T112" s="5"/>
      <c r="U112" s="5"/>
      <c r="V112" s="5"/>
      <c r="W112" s="5">
        <v>11.39</v>
      </c>
      <c r="X112" s="5">
        <v>1</v>
      </c>
      <c r="Y112" s="5">
        <v>11.39</v>
      </c>
      <c r="Z112" s="5">
        <v>641.83000000000004</v>
      </c>
      <c r="AA112" s="5">
        <v>1</v>
      </c>
      <c r="AB112" s="5">
        <v>641.83000000000004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65</v>
      </c>
      <c r="H113" s="5" t="s">
        <v>66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2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0</v>
      </c>
      <c r="G114" s="5" t="s">
        <v>67</v>
      </c>
      <c r="H114" s="5" t="s">
        <v>68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2</v>
      </c>
      <c r="P114" s="5">
        <f>ROUND(Source!EK97,O114)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0</v>
      </c>
      <c r="G115" s="5" t="s">
        <v>69</v>
      </c>
      <c r="H115" s="5" t="s">
        <v>70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2</v>
      </c>
      <c r="P115" s="5">
        <f>ROUND(Source!EL97,O115)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23.92</v>
      </c>
      <c r="G116" s="5" t="s">
        <v>71</v>
      </c>
      <c r="H116" s="5" t="s">
        <v>72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2</v>
      </c>
      <c r="P116" s="5">
        <f>ROUND(Source!EM97,O116)</f>
        <v>1347.84</v>
      </c>
      <c r="Q116" s="5"/>
      <c r="R116" s="5"/>
      <c r="S116" s="5"/>
      <c r="T116" s="5"/>
      <c r="U116" s="5"/>
      <c r="V116" s="5"/>
      <c r="W116" s="5">
        <v>23.92</v>
      </c>
      <c r="X116" s="5">
        <v>1</v>
      </c>
      <c r="Y116" s="5">
        <v>23.92</v>
      </c>
      <c r="Z116" s="5">
        <v>1347.84</v>
      </c>
      <c r="AA116" s="5">
        <v>1</v>
      </c>
      <c r="AB116" s="5">
        <v>1347.84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73</v>
      </c>
      <c r="H117" s="5" t="s">
        <v>74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2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75</v>
      </c>
      <c r="H118" s="5" t="s">
        <v>76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2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Source!U97</f>
        <v>0.72</v>
      </c>
      <c r="G119" s="5" t="s">
        <v>77</v>
      </c>
      <c r="H119" s="5" t="s">
        <v>78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-1</v>
      </c>
      <c r="P119" s="5">
        <f>Source!DM97</f>
        <v>0.72</v>
      </c>
      <c r="Q119" s="5"/>
      <c r="R119" s="5"/>
      <c r="S119" s="5"/>
      <c r="T119" s="5"/>
      <c r="U119" s="5"/>
      <c r="V119" s="5"/>
      <c r="W119" s="5">
        <v>0.72</v>
      </c>
      <c r="X119" s="5">
        <v>1</v>
      </c>
      <c r="Y119" s="5">
        <v>0.72</v>
      </c>
      <c r="Z119" s="5">
        <v>0.72</v>
      </c>
      <c r="AA119" s="5">
        <v>1</v>
      </c>
      <c r="AB119" s="5">
        <v>0.72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Source!V97</f>
        <v>0</v>
      </c>
      <c r="G120" s="5" t="s">
        <v>79</v>
      </c>
      <c r="H120" s="5" t="s">
        <v>80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-1</v>
      </c>
      <c r="P120" s="5">
        <f>Source!DN97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81</v>
      </c>
      <c r="H121" s="5" t="s">
        <v>82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2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0</v>
      </c>
      <c r="G122" s="5" t="s">
        <v>83</v>
      </c>
      <c r="H122" s="5" t="s">
        <v>84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2</v>
      </c>
      <c r="P122" s="5">
        <f>ROUND(Source!EV97,O122)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8.43</v>
      </c>
      <c r="G123" s="5" t="s">
        <v>85</v>
      </c>
      <c r="H123" s="5" t="s">
        <v>86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2</v>
      </c>
      <c r="P123" s="5">
        <f>ROUND(Source!DP97,O123)</f>
        <v>474.95</v>
      </c>
      <c r="Q123" s="5"/>
      <c r="R123" s="5"/>
      <c r="S123" s="5"/>
      <c r="T123" s="5"/>
      <c r="U123" s="5"/>
      <c r="V123" s="5"/>
      <c r="W123" s="5">
        <v>8.43</v>
      </c>
      <c r="X123" s="5">
        <v>1</v>
      </c>
      <c r="Y123" s="5">
        <v>8.43</v>
      </c>
      <c r="Z123" s="5">
        <v>474.95</v>
      </c>
      <c r="AA123" s="5">
        <v>1</v>
      </c>
      <c r="AB123" s="5">
        <v>474.95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4.0999999999999996</v>
      </c>
      <c r="G124" s="5" t="s">
        <v>87</v>
      </c>
      <c r="H124" s="5" t="s">
        <v>88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2</v>
      </c>
      <c r="P124" s="5">
        <f>ROUND(Source!DQ97,O124)</f>
        <v>231.06</v>
      </c>
      <c r="Q124" s="5"/>
      <c r="R124" s="5"/>
      <c r="S124" s="5"/>
      <c r="T124" s="5"/>
      <c r="U124" s="5"/>
      <c r="V124" s="5"/>
      <c r="W124" s="5">
        <v>4.0999999999999996</v>
      </c>
      <c r="X124" s="5">
        <v>1</v>
      </c>
      <c r="Y124" s="5">
        <v>4.0999999999999996</v>
      </c>
      <c r="Z124" s="5">
        <v>231.06</v>
      </c>
      <c r="AA124" s="5">
        <v>1</v>
      </c>
      <c r="AB124" s="5">
        <v>231.06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23.92</v>
      </c>
      <c r="G125" s="5" t="s">
        <v>89</v>
      </c>
      <c r="H125" s="5" t="s">
        <v>90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2</v>
      </c>
      <c r="P125" s="5">
        <f>ROUND(Source!EJ97,O125)</f>
        <v>1347.84</v>
      </c>
      <c r="Q125" s="5"/>
      <c r="R125" s="5"/>
      <c r="S125" s="5"/>
      <c r="T125" s="5"/>
      <c r="U125" s="5"/>
      <c r="V125" s="5"/>
      <c r="W125" s="5">
        <v>23.92</v>
      </c>
      <c r="X125" s="5">
        <v>1</v>
      </c>
      <c r="Y125" s="5">
        <v>23.92</v>
      </c>
      <c r="Z125" s="5">
        <v>1347.84</v>
      </c>
      <c r="AA125" s="5">
        <v>1</v>
      </c>
      <c r="AB125" s="5">
        <v>1347.84</v>
      </c>
    </row>
    <row r="127" spans="1:28" x14ac:dyDescent="0.2">
      <c r="A127" s="6">
        <v>61</v>
      </c>
      <c r="B127" s="6"/>
      <c r="C127" s="6"/>
      <c r="D127" s="6"/>
      <c r="E127" s="6"/>
      <c r="F127" s="6">
        <v>10</v>
      </c>
      <c r="G127" s="6" t="s">
        <v>91</v>
      </c>
      <c r="H127" s="6" t="s">
        <v>92</v>
      </c>
    </row>
    <row r="128" spans="1:28" x14ac:dyDescent="0.2">
      <c r="A128" s="6">
        <v>61</v>
      </c>
      <c r="B128" s="6"/>
      <c r="C128" s="6"/>
      <c r="D128" s="6"/>
      <c r="E128" s="6"/>
      <c r="F128" s="6">
        <v>1900</v>
      </c>
      <c r="G128" s="6" t="s">
        <v>93</v>
      </c>
      <c r="H128" s="6" t="s">
        <v>94</v>
      </c>
    </row>
    <row r="129" spans="1:9" x14ac:dyDescent="0.2">
      <c r="A129" s="6">
        <v>61</v>
      </c>
      <c r="B129" s="6"/>
      <c r="C129" s="6"/>
      <c r="D129" s="6"/>
      <c r="E129" s="6"/>
      <c r="F129" s="6">
        <v>1800</v>
      </c>
      <c r="G129" s="6" t="s">
        <v>95</v>
      </c>
      <c r="H129" s="6" t="s">
        <v>94</v>
      </c>
    </row>
    <row r="130" spans="1:9" x14ac:dyDescent="0.2">
      <c r="A130" s="6">
        <v>61</v>
      </c>
      <c r="B130" s="6"/>
      <c r="C130" s="6"/>
      <c r="D130" s="6"/>
      <c r="E130" s="6"/>
      <c r="F130" s="6">
        <v>2</v>
      </c>
      <c r="G130" s="6" t="s">
        <v>96</v>
      </c>
      <c r="H130" s="6" t="s">
        <v>97</v>
      </c>
    </row>
    <row r="131" spans="1:9" x14ac:dyDescent="0.2">
      <c r="A131" s="6">
        <v>61</v>
      </c>
      <c r="B131" s="6"/>
      <c r="C131" s="6"/>
      <c r="D131" s="6"/>
      <c r="E131" s="6"/>
      <c r="F131" s="6">
        <v>10</v>
      </c>
      <c r="G131" s="6" t="s">
        <v>98</v>
      </c>
      <c r="H131" s="6" t="s">
        <v>98</v>
      </c>
    </row>
    <row r="132" spans="1:9" x14ac:dyDescent="0.2">
      <c r="A132" s="6">
        <v>61</v>
      </c>
      <c r="B132" s="6"/>
      <c r="C132" s="6"/>
      <c r="D132" s="6"/>
      <c r="E132" s="6"/>
      <c r="F132" s="6">
        <v>3</v>
      </c>
      <c r="G132" s="6" t="s">
        <v>99</v>
      </c>
      <c r="H132" s="6" t="s">
        <v>100</v>
      </c>
    </row>
    <row r="133" spans="1:9" x14ac:dyDescent="0.2">
      <c r="A133" s="6">
        <v>61</v>
      </c>
      <c r="B133" s="6"/>
      <c r="C133" s="6"/>
      <c r="D133" s="6"/>
      <c r="E133" s="6"/>
      <c r="F133" s="6">
        <v>2400</v>
      </c>
      <c r="G133" s="6" t="s">
        <v>101</v>
      </c>
      <c r="H133" s="6" t="s">
        <v>102</v>
      </c>
    </row>
    <row r="134" spans="1:9" x14ac:dyDescent="0.2">
      <c r="A134" s="6">
        <v>61</v>
      </c>
      <c r="B134" s="6"/>
      <c r="C134" s="6"/>
      <c r="D134" s="6"/>
      <c r="E134" s="6"/>
      <c r="F134" s="6">
        <v>0</v>
      </c>
      <c r="G134" s="6" t="s">
        <v>103</v>
      </c>
      <c r="H134" s="6" t="s">
        <v>104</v>
      </c>
    </row>
    <row r="135" spans="1:9" x14ac:dyDescent="0.2">
      <c r="A135" s="6">
        <v>61</v>
      </c>
      <c r="B135" s="6"/>
      <c r="C135" s="6"/>
      <c r="D135" s="6"/>
      <c r="E135" s="6"/>
      <c r="F135" s="6">
        <v>12</v>
      </c>
      <c r="G135" s="6" t="s">
        <v>105</v>
      </c>
      <c r="H135" s="6" t="s">
        <v>104</v>
      </c>
    </row>
    <row r="136" spans="1:9" x14ac:dyDescent="0.2">
      <c r="A136" s="6">
        <v>61</v>
      </c>
      <c r="B136" s="6"/>
      <c r="C136" s="6"/>
      <c r="D136" s="6"/>
      <c r="E136" s="6"/>
      <c r="F136" s="6">
        <v>0</v>
      </c>
      <c r="G136" s="6" t="s">
        <v>106</v>
      </c>
      <c r="H136" s="6" t="s">
        <v>104</v>
      </c>
    </row>
    <row r="137" spans="1:9" x14ac:dyDescent="0.2">
      <c r="A137" s="6">
        <v>61</v>
      </c>
      <c r="B137" s="6"/>
      <c r="C137" s="6"/>
      <c r="D137" s="6"/>
      <c r="E137" s="6"/>
      <c r="F137" s="6">
        <v>0</v>
      </c>
      <c r="G137" s="6" t="s">
        <v>107</v>
      </c>
      <c r="H137" s="6" t="s">
        <v>104</v>
      </c>
    </row>
    <row r="138" spans="1:9" x14ac:dyDescent="0.2">
      <c r="A138" s="6">
        <v>61</v>
      </c>
      <c r="B138" s="6"/>
      <c r="C138" s="6"/>
      <c r="D138" s="6"/>
      <c r="E138" s="6"/>
      <c r="F138" s="6">
        <v>2</v>
      </c>
      <c r="G138" s="6" t="s">
        <v>108</v>
      </c>
      <c r="H138" s="6" t="s">
        <v>104</v>
      </c>
    </row>
    <row r="139" spans="1:9" x14ac:dyDescent="0.2">
      <c r="A139" s="6">
        <v>61</v>
      </c>
      <c r="B139" s="6"/>
      <c r="C139" s="6"/>
      <c r="D139" s="6"/>
      <c r="E139" s="6"/>
      <c r="F139" s="6">
        <v>6</v>
      </c>
      <c r="G139" s="6" t="s">
        <v>109</v>
      </c>
      <c r="H139" s="6" t="s">
        <v>104</v>
      </c>
    </row>
    <row r="140" spans="1:9" x14ac:dyDescent="0.2">
      <c r="A140" s="6">
        <v>61</v>
      </c>
      <c r="B140" s="6"/>
      <c r="C140" s="6"/>
      <c r="D140" s="6"/>
      <c r="E140" s="6"/>
      <c r="F140" s="6">
        <v>12</v>
      </c>
      <c r="G140" s="6" t="s">
        <v>110</v>
      </c>
      <c r="H140" s="6" t="s">
        <v>110</v>
      </c>
    </row>
    <row r="142" spans="1:9" x14ac:dyDescent="0.2">
      <c r="A142">
        <v>71</v>
      </c>
      <c r="B142">
        <v>1</v>
      </c>
      <c r="D142">
        <v>86</v>
      </c>
      <c r="E142">
        <v>385723148</v>
      </c>
      <c r="F142" t="s">
        <v>3</v>
      </c>
      <c r="G142" t="s">
        <v>3</v>
      </c>
      <c r="H142">
        <v>-1</v>
      </c>
      <c r="I142">
        <v>-1</v>
      </c>
    </row>
    <row r="145" spans="1:50" x14ac:dyDescent="0.2">
      <c r="A145">
        <v>70</v>
      </c>
      <c r="B145">
        <v>1</v>
      </c>
      <c r="D145">
        <v>1</v>
      </c>
      <c r="E145" t="s">
        <v>111</v>
      </c>
      <c r="F145" t="s">
        <v>112</v>
      </c>
      <c r="G145">
        <v>0</v>
      </c>
      <c r="H145">
        <v>0</v>
      </c>
      <c r="I145" t="s">
        <v>3</v>
      </c>
      <c r="J145">
        <v>1</v>
      </c>
      <c r="K145">
        <v>0</v>
      </c>
      <c r="L145" t="s">
        <v>3</v>
      </c>
      <c r="M145" t="s">
        <v>3</v>
      </c>
      <c r="N145">
        <v>0</v>
      </c>
      <c r="O145">
        <v>0</v>
      </c>
      <c r="P145" t="s">
        <v>3</v>
      </c>
    </row>
    <row r="146" spans="1:50" x14ac:dyDescent="0.2">
      <c r="A146">
        <v>70</v>
      </c>
      <c r="B146">
        <v>1</v>
      </c>
      <c r="D146">
        <v>2</v>
      </c>
      <c r="E146" t="s">
        <v>113</v>
      </c>
      <c r="F146" t="s">
        <v>114</v>
      </c>
      <c r="G146">
        <v>1</v>
      </c>
      <c r="H146">
        <v>0</v>
      </c>
      <c r="I146" t="s">
        <v>3</v>
      </c>
      <c r="J146">
        <v>1</v>
      </c>
      <c r="K146">
        <v>0</v>
      </c>
      <c r="L146" t="s">
        <v>3</v>
      </c>
      <c r="M146" t="s">
        <v>3</v>
      </c>
      <c r="N146">
        <v>0</v>
      </c>
      <c r="O146">
        <v>1</v>
      </c>
      <c r="P146" t="s">
        <v>3</v>
      </c>
    </row>
    <row r="147" spans="1:50" x14ac:dyDescent="0.2">
      <c r="A147">
        <v>70</v>
      </c>
      <c r="B147">
        <v>1</v>
      </c>
      <c r="D147">
        <v>3</v>
      </c>
      <c r="E147" t="s">
        <v>115</v>
      </c>
      <c r="F147" t="s">
        <v>116</v>
      </c>
      <c r="G147">
        <v>1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1</v>
      </c>
      <c r="P147" t="s">
        <v>3</v>
      </c>
    </row>
    <row r="148" spans="1:50" x14ac:dyDescent="0.2">
      <c r="A148">
        <v>70</v>
      </c>
      <c r="B148">
        <v>1</v>
      </c>
      <c r="D148">
        <v>4</v>
      </c>
      <c r="E148" t="s">
        <v>117</v>
      </c>
      <c r="F148" t="s">
        <v>118</v>
      </c>
      <c r="G148">
        <v>1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3</v>
      </c>
    </row>
    <row r="149" spans="1:50" x14ac:dyDescent="0.2">
      <c r="A149">
        <v>70</v>
      </c>
      <c r="B149">
        <v>1</v>
      </c>
      <c r="D149">
        <v>5</v>
      </c>
      <c r="E149" t="s">
        <v>119</v>
      </c>
      <c r="F149" t="s">
        <v>120</v>
      </c>
      <c r="G149">
        <v>0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0</v>
      </c>
      <c r="P149" t="s">
        <v>3</v>
      </c>
    </row>
    <row r="151" spans="1:50" x14ac:dyDescent="0.2">
      <c r="A151">
        <v>-1</v>
      </c>
    </row>
    <row r="153" spans="1:50" x14ac:dyDescent="0.2">
      <c r="A153" s="4">
        <v>75</v>
      </c>
      <c r="B153" s="4" t="s">
        <v>121</v>
      </c>
      <c r="C153" s="4">
        <v>2000</v>
      </c>
      <c r="D153" s="4">
        <v>0</v>
      </c>
      <c r="E153" s="4">
        <v>1</v>
      </c>
      <c r="F153" s="4">
        <v>0</v>
      </c>
      <c r="G153" s="4">
        <v>0</v>
      </c>
      <c r="H153" s="4">
        <v>1</v>
      </c>
      <c r="I153" s="4">
        <v>1</v>
      </c>
      <c r="J153" s="4">
        <v>3</v>
      </c>
      <c r="K153" s="4">
        <v>0</v>
      </c>
      <c r="L153" s="4">
        <v>0</v>
      </c>
      <c r="M153" s="4">
        <v>0</v>
      </c>
      <c r="N153" s="4">
        <v>409170672</v>
      </c>
      <c r="O153" s="4">
        <v>1</v>
      </c>
    </row>
    <row r="154" spans="1:50" x14ac:dyDescent="0.2">
      <c r="A154" s="7">
        <v>1</v>
      </c>
      <c r="B154" s="7" t="s">
        <v>122</v>
      </c>
      <c r="C154" s="7" t="s">
        <v>123</v>
      </c>
      <c r="D154" s="7">
        <v>2000</v>
      </c>
      <c r="E154" s="7">
        <v>1</v>
      </c>
      <c r="F154" s="7">
        <v>1</v>
      </c>
      <c r="G154" s="7">
        <v>1</v>
      </c>
      <c r="H154" s="7">
        <v>0</v>
      </c>
      <c r="I154" s="7">
        <v>2</v>
      </c>
      <c r="J154" s="7">
        <v>1</v>
      </c>
      <c r="K154" s="7">
        <v>1</v>
      </c>
      <c r="L154" s="7">
        <v>1</v>
      </c>
      <c r="M154" s="7">
        <v>1</v>
      </c>
      <c r="N154" s="7">
        <v>1</v>
      </c>
      <c r="O154" s="7">
        <v>1</v>
      </c>
      <c r="P154" s="7">
        <v>1</v>
      </c>
      <c r="Q154" s="7">
        <v>1</v>
      </c>
      <c r="R154" s="7" t="s">
        <v>3</v>
      </c>
      <c r="S154" s="7" t="s">
        <v>3</v>
      </c>
      <c r="T154" s="7" t="s">
        <v>3</v>
      </c>
      <c r="U154" s="7" t="s">
        <v>3</v>
      </c>
      <c r="V154" s="7" t="s">
        <v>3</v>
      </c>
      <c r="W154" s="7" t="s">
        <v>3</v>
      </c>
      <c r="X154" s="7" t="s">
        <v>3</v>
      </c>
      <c r="Y154" s="7" t="s">
        <v>3</v>
      </c>
      <c r="Z154" s="7" t="s">
        <v>3</v>
      </c>
      <c r="AA154" s="7" t="s">
        <v>124</v>
      </c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>
        <v>411458574</v>
      </c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x14ac:dyDescent="0.2">
      <c r="A155" s="4">
        <v>75</v>
      </c>
      <c r="B155" s="4" t="s">
        <v>125</v>
      </c>
      <c r="C155" s="4">
        <v>2026</v>
      </c>
      <c r="D155" s="4">
        <v>0</v>
      </c>
      <c r="E155" s="4">
        <v>1</v>
      </c>
      <c r="F155" s="4">
        <v>0</v>
      </c>
      <c r="G155" s="4">
        <v>0</v>
      </c>
      <c r="H155" s="4">
        <v>1</v>
      </c>
      <c r="I155" s="4">
        <v>1</v>
      </c>
      <c r="J155" s="4">
        <v>3</v>
      </c>
      <c r="K155" s="4">
        <v>0</v>
      </c>
      <c r="L155" s="4">
        <v>0</v>
      </c>
      <c r="M155" s="4">
        <v>1</v>
      </c>
      <c r="N155" s="4">
        <v>411458575</v>
      </c>
      <c r="O155" s="4">
        <v>2</v>
      </c>
    </row>
    <row r="156" spans="1:50" x14ac:dyDescent="0.2">
      <c r="A156" s="7">
        <v>1</v>
      </c>
      <c r="B156" s="7" t="s">
        <v>122</v>
      </c>
      <c r="C156" s="7" t="s">
        <v>123</v>
      </c>
      <c r="D156" s="7">
        <v>2026</v>
      </c>
      <c r="E156" s="7">
        <v>1</v>
      </c>
      <c r="F156" s="7">
        <v>1</v>
      </c>
      <c r="G156" s="7">
        <v>1</v>
      </c>
      <c r="H156" s="7">
        <v>0</v>
      </c>
      <c r="I156" s="7">
        <v>2</v>
      </c>
      <c r="J156" s="7">
        <v>1</v>
      </c>
      <c r="K156" s="7">
        <v>1</v>
      </c>
      <c r="L156" s="7">
        <v>1</v>
      </c>
      <c r="M156" s="7">
        <v>1</v>
      </c>
      <c r="N156" s="7">
        <v>1</v>
      </c>
      <c r="O156" s="7">
        <v>1</v>
      </c>
      <c r="P156" s="7">
        <v>1</v>
      </c>
      <c r="Q156" s="7">
        <v>1</v>
      </c>
      <c r="R156" s="7" t="s">
        <v>3</v>
      </c>
      <c r="S156" s="7" t="s">
        <v>3</v>
      </c>
      <c r="T156" s="7" t="s">
        <v>3</v>
      </c>
      <c r="U156" s="7" t="s">
        <v>3</v>
      </c>
      <c r="V156" s="7" t="s">
        <v>3</v>
      </c>
      <c r="W156" s="7" t="s">
        <v>3</v>
      </c>
      <c r="X156" s="7" t="s">
        <v>3</v>
      </c>
      <c r="Y156" s="7" t="s">
        <v>3</v>
      </c>
      <c r="Z156" s="7" t="s">
        <v>3</v>
      </c>
      <c r="AA156" s="7" t="s">
        <v>126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>
        <v>426553364</v>
      </c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60" spans="1:50" x14ac:dyDescent="0.2">
      <c r="A160">
        <v>65</v>
      </c>
      <c r="C160">
        <v>1</v>
      </c>
      <c r="D160">
        <v>0</v>
      </c>
      <c r="E1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409170672</v>
      </c>
      <c r="E14" s="1">
        <v>411458575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ROUND((Source!F84)/1000,2)</f>
        <v>0</v>
      </c>
      <c r="F16" s="9">
        <f>ROUND((Source!F85)/1000,2)</f>
        <v>0</v>
      </c>
      <c r="G16" s="9">
        <f>ROUND((Source!F76)/1000,2)</f>
        <v>0</v>
      </c>
      <c r="H16" s="9">
        <f>ROUND((Source!F86)/1000+(Source!F87)/1000,2)</f>
        <v>0.02</v>
      </c>
      <c r="I16" s="9">
        <f>E16+F16+G16+H16</f>
        <v>0.02</v>
      </c>
      <c r="J16" s="9">
        <f>ROUND((Source!F82+Source!F81)/1000,2)</f>
        <v>0.01</v>
      </c>
      <c r="K16" s="9">
        <v>0.01</v>
      </c>
      <c r="L16" s="9">
        <v>0</v>
      </c>
      <c r="M16" s="9">
        <v>0</v>
      </c>
      <c r="N16" s="9">
        <f>I16+L16+M16</f>
        <v>0.02</v>
      </c>
      <c r="T16" s="10">
        <f>ROUND((Source!P84)/1000,2)</f>
        <v>0</v>
      </c>
      <c r="U16" s="10">
        <f>ROUND((Source!P85)/1000,2)</f>
        <v>0</v>
      </c>
      <c r="V16" s="10">
        <f>ROUND((Source!P76)/1000,2)</f>
        <v>0</v>
      </c>
      <c r="W16" s="10">
        <f>ROUND((Source!P86)/1000+(Source!P87)/1000,2)</f>
        <v>1.35</v>
      </c>
      <c r="X16" s="10">
        <f>T16+U16+V16+W16</f>
        <v>1.35</v>
      </c>
      <c r="Y16" s="10">
        <f>ROUND((Source!P82+Source!P81)/1000,2)</f>
        <v>0.64</v>
      </c>
      <c r="Z16" s="10">
        <v>0.64</v>
      </c>
      <c r="AA16" s="10">
        <v>0</v>
      </c>
      <c r="AB16" s="10">
        <v>0</v>
      </c>
      <c r="AC16" s="10">
        <f>X16+AA16+AB16</f>
        <v>1.35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11.39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11.39</v>
      </c>
      <c r="BB16" s="9">
        <v>0</v>
      </c>
      <c r="BC16" s="9">
        <v>0</v>
      </c>
      <c r="BD16" s="9">
        <v>23.92</v>
      </c>
      <c r="BE16" s="9">
        <v>0</v>
      </c>
      <c r="BF16" s="9">
        <v>0.72</v>
      </c>
      <c r="BG16" s="9">
        <v>0</v>
      </c>
      <c r="BH16" s="9">
        <v>0</v>
      </c>
      <c r="BI16" s="9">
        <v>8.43</v>
      </c>
      <c r="BJ16" s="9">
        <v>4.0999999999999996</v>
      </c>
      <c r="BK16" s="9">
        <v>23.92</v>
      </c>
      <c r="BR16" s="10">
        <v>641.83000000000004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641.83000000000004</v>
      </c>
      <c r="BZ16" s="10">
        <v>0</v>
      </c>
      <c r="CA16" s="10">
        <v>0</v>
      </c>
      <c r="CB16" s="10">
        <v>1347.84</v>
      </c>
      <c r="CC16" s="10">
        <v>0</v>
      </c>
      <c r="CD16" s="10">
        <v>0.72</v>
      </c>
      <c r="CE16" s="10">
        <v>0</v>
      </c>
      <c r="CF16" s="10">
        <v>0</v>
      </c>
      <c r="CG16" s="10">
        <v>474.95</v>
      </c>
      <c r="CH16" s="10">
        <v>231.06</v>
      </c>
      <c r="CI16" s="10">
        <v>1347.84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0.02</v>
      </c>
      <c r="I18">
        <v>0.02</v>
      </c>
      <c r="J18">
        <v>0.01</v>
      </c>
      <c r="K18">
        <v>0.01</v>
      </c>
      <c r="L18">
        <v>0</v>
      </c>
      <c r="M18">
        <v>0</v>
      </c>
      <c r="N18">
        <v>0.02</v>
      </c>
      <c r="T18">
        <v>0</v>
      </c>
      <c r="U18">
        <v>0</v>
      </c>
      <c r="V18">
        <v>0</v>
      </c>
      <c r="W18">
        <v>1.35</v>
      </c>
      <c r="X18">
        <v>1.35</v>
      </c>
      <c r="Y18">
        <v>0.64</v>
      </c>
      <c r="Z18">
        <v>0.64</v>
      </c>
      <c r="AA18">
        <v>0</v>
      </c>
      <c r="AB18">
        <v>0</v>
      </c>
      <c r="AC18">
        <v>1.35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11.39</v>
      </c>
      <c r="G20" s="5" t="s">
        <v>37</v>
      </c>
      <c r="H20" s="5" t="s">
        <v>38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641.83000000000004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39</v>
      </c>
      <c r="H21" s="5" t="s">
        <v>40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41</v>
      </c>
      <c r="H22" s="5" t="s">
        <v>42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43</v>
      </c>
      <c r="H23" s="5" t="s">
        <v>44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45</v>
      </c>
      <c r="H24" s="5" t="s">
        <v>46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47</v>
      </c>
      <c r="H25" s="5" t="s">
        <v>48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49</v>
      </c>
      <c r="H26" s="5" t="s">
        <v>50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51</v>
      </c>
      <c r="H27" s="5" t="s">
        <v>52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53</v>
      </c>
      <c r="H28" s="5" t="s">
        <v>54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55</v>
      </c>
      <c r="H29" s="5" t="s">
        <v>56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57</v>
      </c>
      <c r="H30" s="5" t="s">
        <v>58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59</v>
      </c>
      <c r="H31" s="5" t="s">
        <v>60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61</v>
      </c>
      <c r="H32" s="5" t="s">
        <v>62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11.39</v>
      </c>
      <c r="G33" s="5" t="s">
        <v>63</v>
      </c>
      <c r="H33" s="5" t="s">
        <v>64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641.83000000000004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65</v>
      </c>
      <c r="H34" s="5" t="s">
        <v>66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67</v>
      </c>
      <c r="H35" s="5" t="s">
        <v>68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69</v>
      </c>
      <c r="H36" s="5" t="s">
        <v>70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23.92</v>
      </c>
      <c r="G37" s="5" t="s">
        <v>71</v>
      </c>
      <c r="H37" s="5" t="s">
        <v>72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1347.84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73</v>
      </c>
      <c r="H38" s="5" t="s">
        <v>74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75</v>
      </c>
      <c r="H39" s="5" t="s">
        <v>76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0.72</v>
      </c>
      <c r="G40" s="5" t="s">
        <v>77</v>
      </c>
      <c r="H40" s="5" t="s">
        <v>78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0.72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79</v>
      </c>
      <c r="H41" s="5" t="s">
        <v>80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81</v>
      </c>
      <c r="H42" s="5" t="s">
        <v>82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83</v>
      </c>
      <c r="H43" s="5" t="s">
        <v>84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8.43</v>
      </c>
      <c r="G44" s="5" t="s">
        <v>85</v>
      </c>
      <c r="H44" s="5" t="s">
        <v>86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474.95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4.0999999999999996</v>
      </c>
      <c r="G45" s="5" t="s">
        <v>87</v>
      </c>
      <c r="H45" s="5" t="s">
        <v>88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231.06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23.92</v>
      </c>
      <c r="G46" s="5" t="s">
        <v>89</v>
      </c>
      <c r="H46" s="5" t="s">
        <v>90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1347.84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121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409170672</v>
      </c>
      <c r="O51" s="4">
        <v>1</v>
      </c>
    </row>
    <row r="52" spans="1:50" x14ac:dyDescent="0.2">
      <c r="A52" s="7">
        <v>1</v>
      </c>
      <c r="B52" s="7" t="s">
        <v>122</v>
      </c>
      <c r="C52" s="7" t="s">
        <v>123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124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411458574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125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411458575</v>
      </c>
      <c r="O53" s="4">
        <v>2</v>
      </c>
    </row>
    <row r="54" spans="1:50" x14ac:dyDescent="0.2">
      <c r="A54" s="7">
        <v>1</v>
      </c>
      <c r="B54" s="7" t="s">
        <v>122</v>
      </c>
      <c r="C54" s="7" t="s">
        <v>123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126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426553364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409170672</v>
      </c>
      <c r="C1">
        <v>409170793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128</v>
      </c>
      <c r="J1" t="s">
        <v>3</v>
      </c>
      <c r="K1" t="s">
        <v>129</v>
      </c>
      <c r="L1">
        <v>1191</v>
      </c>
      <c r="N1">
        <v>1013</v>
      </c>
      <c r="O1" t="s">
        <v>130</v>
      </c>
      <c r="P1" t="s">
        <v>130</v>
      </c>
      <c r="Q1">
        <v>1</v>
      </c>
      <c r="W1">
        <v>0</v>
      </c>
      <c r="X1">
        <v>476480486</v>
      </c>
      <c r="Y1">
        <f t="shared" ref="Y1:Y8" si="0">AT1</f>
        <v>0.72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411597957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8" si="1">AD1</f>
        <v>0</v>
      </c>
      <c r="CZ1">
        <f t="shared" ref="CZ1:CZ8" si="2">AH1</f>
        <v>0</v>
      </c>
      <c r="DA1">
        <f t="shared" ref="DA1:DA8" si="3">AL1</f>
        <v>1</v>
      </c>
      <c r="DB1">
        <f t="shared" ref="DB1:DB8" si="4">ROUND(ROUND(AT1*CZ1,2),6)</f>
        <v>0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411458575</v>
      </c>
      <c r="C2">
        <v>409170793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128</v>
      </c>
      <c r="J2" t="s">
        <v>3</v>
      </c>
      <c r="K2" t="s">
        <v>129</v>
      </c>
      <c r="L2">
        <v>1191</v>
      </c>
      <c r="N2">
        <v>1013</v>
      </c>
      <c r="O2" t="s">
        <v>130</v>
      </c>
      <c r="P2" t="s">
        <v>130</v>
      </c>
      <c r="Q2">
        <v>1</v>
      </c>
      <c r="W2">
        <v>0</v>
      </c>
      <c r="X2">
        <v>476480486</v>
      </c>
      <c r="Y2">
        <f t="shared" si="0"/>
        <v>0.72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411597957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409170672</v>
      </c>
      <c r="C3">
        <v>409170794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128</v>
      </c>
      <c r="J3" t="s">
        <v>3</v>
      </c>
      <c r="K3" t="s">
        <v>129</v>
      </c>
      <c r="L3">
        <v>1191</v>
      </c>
      <c r="N3">
        <v>1013</v>
      </c>
      <c r="O3" t="s">
        <v>130</v>
      </c>
      <c r="P3" t="s">
        <v>130</v>
      </c>
      <c r="Q3">
        <v>1</v>
      </c>
      <c r="W3">
        <v>0</v>
      </c>
      <c r="X3">
        <v>476480486</v>
      </c>
      <c r="Y3">
        <f t="shared" si="0"/>
        <v>0.8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1</v>
      </c>
      <c r="AW3">
        <v>2</v>
      </c>
      <c r="AX3">
        <v>411597958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</v>
      </c>
      <c r="CW3">
        <v>0</v>
      </c>
      <c r="CX3">
        <f>ROUND(Y3*Source!I30,9)</f>
        <v>0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411458575</v>
      </c>
      <c r="C4">
        <v>409170794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128</v>
      </c>
      <c r="J4" t="s">
        <v>3</v>
      </c>
      <c r="K4" t="s">
        <v>129</v>
      </c>
      <c r="L4">
        <v>1191</v>
      </c>
      <c r="N4">
        <v>1013</v>
      </c>
      <c r="O4" t="s">
        <v>130</v>
      </c>
      <c r="P4" t="s">
        <v>130</v>
      </c>
      <c r="Q4">
        <v>1</v>
      </c>
      <c r="W4">
        <v>0</v>
      </c>
      <c r="X4">
        <v>476480486</v>
      </c>
      <c r="Y4">
        <f t="shared" si="0"/>
        <v>0.8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</v>
      </c>
      <c r="AU4" t="s">
        <v>3</v>
      </c>
      <c r="AV4">
        <v>1</v>
      </c>
      <c r="AW4">
        <v>2</v>
      </c>
      <c r="AX4">
        <v>411597958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</v>
      </c>
      <c r="CW4">
        <v>0</v>
      </c>
      <c r="CX4">
        <f>ROUND(Y4*Source!I31,9)</f>
        <v>0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409170672</v>
      </c>
      <c r="C5">
        <v>409170795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128</v>
      </c>
      <c r="J5" t="s">
        <v>3</v>
      </c>
      <c r="K5" t="s">
        <v>129</v>
      </c>
      <c r="L5">
        <v>1191</v>
      </c>
      <c r="N5">
        <v>1013</v>
      </c>
      <c r="O5" t="s">
        <v>130</v>
      </c>
      <c r="P5" t="s">
        <v>130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411597959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</v>
      </c>
      <c r="CW5">
        <v>0</v>
      </c>
      <c r="CX5">
        <f>ROUND(Y5*Source!I32,9)</f>
        <v>0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411458575</v>
      </c>
      <c r="C6">
        <v>409170795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128</v>
      </c>
      <c r="J6" t="s">
        <v>3</v>
      </c>
      <c r="K6" t="s">
        <v>129</v>
      </c>
      <c r="L6">
        <v>1191</v>
      </c>
      <c r="N6">
        <v>1013</v>
      </c>
      <c r="O6" t="s">
        <v>130</v>
      </c>
      <c r="P6" t="s">
        <v>130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411597959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</v>
      </c>
      <c r="CW6">
        <v>0</v>
      </c>
      <c r="CX6">
        <f>ROUND(Y6*Source!I33,9)</f>
        <v>0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409170672</v>
      </c>
      <c r="C7">
        <v>438007429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128</v>
      </c>
      <c r="J7" t="s">
        <v>3</v>
      </c>
      <c r="K7" t="s">
        <v>129</v>
      </c>
      <c r="L7">
        <v>1191</v>
      </c>
      <c r="N7">
        <v>1013</v>
      </c>
      <c r="O7" t="s">
        <v>130</v>
      </c>
      <c r="P7" t="s">
        <v>130</v>
      </c>
      <c r="Q7">
        <v>1</v>
      </c>
      <c r="W7">
        <v>0</v>
      </c>
      <c r="X7">
        <v>476480486</v>
      </c>
      <c r="Y7">
        <f t="shared" si="0"/>
        <v>2.88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2.88</v>
      </c>
      <c r="AU7" t="s">
        <v>3</v>
      </c>
      <c r="AV7">
        <v>1</v>
      </c>
      <c r="AW7">
        <v>2</v>
      </c>
      <c r="AX7">
        <v>438007431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0</v>
      </c>
      <c r="CW7">
        <v>0</v>
      </c>
      <c r="CX7">
        <f>ROUND(Y7*Source!I34,9)</f>
        <v>0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411458575</v>
      </c>
      <c r="C8">
        <v>438007429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128</v>
      </c>
      <c r="J8" t="s">
        <v>3</v>
      </c>
      <c r="K8" t="s">
        <v>129</v>
      </c>
      <c r="L8">
        <v>1191</v>
      </c>
      <c r="N8">
        <v>1013</v>
      </c>
      <c r="O8" t="s">
        <v>130</v>
      </c>
      <c r="P8" t="s">
        <v>130</v>
      </c>
      <c r="Q8">
        <v>1</v>
      </c>
      <c r="W8">
        <v>0</v>
      </c>
      <c r="X8">
        <v>476480486</v>
      </c>
      <c r="Y8">
        <f t="shared" si="0"/>
        <v>2.88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2.88</v>
      </c>
      <c r="AU8" t="s">
        <v>3</v>
      </c>
      <c r="AV8">
        <v>1</v>
      </c>
      <c r="AW8">
        <v>2</v>
      </c>
      <c r="AX8">
        <v>438007431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0</v>
      </c>
      <c r="CW8">
        <v>0</v>
      </c>
      <c r="CX8">
        <f>ROUND(Y8*Source!I35,9)</f>
        <v>0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142" spans="9:9" x14ac:dyDescent="0.2">
      <c r="I1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411597957</v>
      </c>
      <c r="C1">
        <v>409170793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128</v>
      </c>
      <c r="J1" t="s">
        <v>3</v>
      </c>
      <c r="K1" t="s">
        <v>129</v>
      </c>
      <c r="L1">
        <v>1191</v>
      </c>
      <c r="N1">
        <v>1013</v>
      </c>
      <c r="O1" t="s">
        <v>130</v>
      </c>
      <c r="P1" t="s">
        <v>130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411597957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411597957</v>
      </c>
      <c r="C2">
        <v>409170793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128</v>
      </c>
      <c r="J2" t="s">
        <v>3</v>
      </c>
      <c r="K2" t="s">
        <v>129</v>
      </c>
      <c r="L2">
        <v>1191</v>
      </c>
      <c r="N2">
        <v>1013</v>
      </c>
      <c r="O2" t="s">
        <v>130</v>
      </c>
      <c r="P2" t="s">
        <v>130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411597957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411597958</v>
      </c>
      <c r="C3">
        <v>409170794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128</v>
      </c>
      <c r="J3" t="s">
        <v>3</v>
      </c>
      <c r="K3" t="s">
        <v>129</v>
      </c>
      <c r="L3">
        <v>1191</v>
      </c>
      <c r="N3">
        <v>1013</v>
      </c>
      <c r="O3" t="s">
        <v>130</v>
      </c>
      <c r="P3" t="s">
        <v>130</v>
      </c>
      <c r="Q3">
        <v>1</v>
      </c>
      <c r="X3">
        <v>0.8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</v>
      </c>
      <c r="AH3">
        <v>2</v>
      </c>
      <c r="AI3">
        <v>411597958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411597958</v>
      </c>
      <c r="C4">
        <v>409170794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128</v>
      </c>
      <c r="J4" t="s">
        <v>3</v>
      </c>
      <c r="K4" t="s">
        <v>129</v>
      </c>
      <c r="L4">
        <v>1191</v>
      </c>
      <c r="N4">
        <v>1013</v>
      </c>
      <c r="O4" t="s">
        <v>130</v>
      </c>
      <c r="P4" t="s">
        <v>130</v>
      </c>
      <c r="Q4">
        <v>1</v>
      </c>
      <c r="X4">
        <v>0.8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0.8</v>
      </c>
      <c r="AH4">
        <v>2</v>
      </c>
      <c r="AI4">
        <v>411597958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411597959</v>
      </c>
      <c r="C5">
        <v>409170795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128</v>
      </c>
      <c r="J5" t="s">
        <v>3</v>
      </c>
      <c r="K5" t="s">
        <v>129</v>
      </c>
      <c r="L5">
        <v>1191</v>
      </c>
      <c r="N5">
        <v>1013</v>
      </c>
      <c r="O5" t="s">
        <v>130</v>
      </c>
      <c r="P5" t="s">
        <v>130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411597959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411597959</v>
      </c>
      <c r="C6">
        <v>409170795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128</v>
      </c>
      <c r="J6" t="s">
        <v>3</v>
      </c>
      <c r="K6" t="s">
        <v>129</v>
      </c>
      <c r="L6">
        <v>1191</v>
      </c>
      <c r="N6">
        <v>1013</v>
      </c>
      <c r="O6" t="s">
        <v>130</v>
      </c>
      <c r="P6" t="s">
        <v>130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411597959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438007431</v>
      </c>
      <c r="C7">
        <v>438007429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128</v>
      </c>
      <c r="J7" t="s">
        <v>3</v>
      </c>
      <c r="K7" t="s">
        <v>129</v>
      </c>
      <c r="L7">
        <v>1191</v>
      </c>
      <c r="N7">
        <v>1013</v>
      </c>
      <c r="O7" t="s">
        <v>130</v>
      </c>
      <c r="P7" t="s">
        <v>130</v>
      </c>
      <c r="Q7">
        <v>1</v>
      </c>
      <c r="X7">
        <v>2.88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2.88</v>
      </c>
      <c r="AH7">
        <v>2</v>
      </c>
      <c r="AI7">
        <v>438007431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438007431</v>
      </c>
      <c r="C8">
        <v>438007429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128</v>
      </c>
      <c r="J8" t="s">
        <v>3</v>
      </c>
      <c r="K8" t="s">
        <v>129</v>
      </c>
      <c r="L8">
        <v>1191</v>
      </c>
      <c r="N8">
        <v>1013</v>
      </c>
      <c r="O8" t="s">
        <v>130</v>
      </c>
      <c r="P8" t="s">
        <v>130</v>
      </c>
      <c r="Q8">
        <v>1</v>
      </c>
      <c r="X8">
        <v>2.88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2.88</v>
      </c>
      <c r="AH8">
        <v>2</v>
      </c>
      <c r="AI8">
        <v>438007431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2026-06-04T05:16:15Z</dcterms:created>
  <dcterms:modified xsi:type="dcterms:W3CDTF">2026-06-04T05:23:05Z</dcterms:modified>
</cp:coreProperties>
</file>